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 firstSheet="11" activeTab="13"/>
  </bookViews>
  <sheets>
    <sheet name="DNO1CDCM Tariffs % Change 3_7" sheetId="1" r:id="rId1"/>
    <sheet name="DNO2CDCM Tariffs % Change 3_7" sheetId="2" r:id="rId2"/>
    <sheet name="DNO3CDCM Tariffs % Change 3_7" sheetId="3" r:id="rId3"/>
    <sheet name="DNO4CDCM Tariffs % Change 3_7" sheetId="4" r:id="rId4"/>
    <sheet name="DNO5CDCM Tariffs % Change 3_7" sheetId="5" r:id="rId5"/>
    <sheet name="DNO6CDCM Tariffs % Change 3_7" sheetId="12" r:id="rId6"/>
    <sheet name="DNO7CDCM Tariffs % Change 3_7" sheetId="13" r:id="rId7"/>
    <sheet name="DNO8CDCM Tariffs % Change 3_7" sheetId="14" r:id="rId8"/>
    <sheet name="DNO9CDCM Tariffs % Change 3_7" sheetId="6" r:id="rId9"/>
    <sheet name="DNO10CDCM Tariff % Change 3_7" sheetId="7" r:id="rId10"/>
    <sheet name="DNO11CDCM Tariff % Change 3_7" sheetId="8" r:id="rId11"/>
    <sheet name="DNO12CDCM Tariffs% Change 3_7" sheetId="9" r:id="rId12"/>
    <sheet name="DNO13CDCM Tariffs% Change 3_7" sheetId="10" r:id="rId13"/>
    <sheet name="DNO14CDCM Tariffs% Change 3_7" sheetId="1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Order1" hidden="1">255</definedName>
    <definedName name="COL_OFFSET" localSheetId="12">[4]Revenue!$B$6</definedName>
    <definedName name="COL_OFFSET" localSheetId="13">[4]Revenue!$B$6</definedName>
    <definedName name="COL_OFFSET" localSheetId="2">[4]Revenue!$B$6</definedName>
    <definedName name="COL_OFFSET" localSheetId="3">[6]Revenue!$B$6</definedName>
    <definedName name="COL_OFFSET" localSheetId="4">[6]Revenue!$B$6</definedName>
    <definedName name="COL_OFFSET">[1]Revenue!$B$6</definedName>
    <definedName name="COL_OFFSET2" localSheetId="12">[4]Revenue!$B$9</definedName>
    <definedName name="COL_OFFSET2" localSheetId="13">[4]Revenue!$B$9</definedName>
    <definedName name="COL_OFFSET2" localSheetId="2">[4]Revenue!$B$9</definedName>
    <definedName name="COL_OFFSET2" localSheetId="3">[6]Revenue!$B$9</definedName>
    <definedName name="COL_OFFSET2" localSheetId="4">[6]Revenue!$B$9</definedName>
    <definedName name="COL_OFFSET2">[1]Revenue!$B$9</definedName>
    <definedName name="_xlnm.Print_Area" localSheetId="3">'DNO4CDCM Tariffs % Change 3_7'!$A$1:$U$66</definedName>
    <definedName name="_xlnm.Print_Area" localSheetId="4">'DNO5CDCM Tariffs % Change 3_7'!$A$1:$U$65</definedName>
    <definedName name="Schedule" localSheetId="9">#REF!</definedName>
    <definedName name="Schedule" localSheetId="10">#REF!</definedName>
    <definedName name="Schedule" localSheetId="11">#REF!</definedName>
    <definedName name="Schedule" localSheetId="12">#REF!</definedName>
    <definedName name="Schedule" localSheetId="13">#REF!</definedName>
    <definedName name="Schedule" localSheetId="1">#REF!</definedName>
    <definedName name="Schedule" localSheetId="2">#REF!</definedName>
    <definedName name="Schedule" localSheetId="3">#REF!</definedName>
    <definedName name="Schedule" localSheetId="4">#REF!</definedName>
    <definedName name="Schedule" localSheetId="5">#REF!</definedName>
    <definedName name="Schedule" localSheetId="6">#REF!</definedName>
    <definedName name="Schedule" localSheetId="7">#REF!</definedName>
    <definedName name="Schedule" localSheetId="8">#REF!</definedName>
    <definedName name="Schedule">#REF!</definedName>
  </definedNames>
  <calcPr calcId="125725"/>
</workbook>
</file>

<file path=xl/calcChain.xml><?xml version="1.0" encoding="utf-8"?>
<calcChain xmlns="http://schemas.openxmlformats.org/spreadsheetml/2006/main">
  <c r="U65" i="14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3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2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1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0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9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8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7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6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5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4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3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2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  <c r="U65" i="1"/>
  <c r="T65"/>
  <c r="S65"/>
  <c r="R65"/>
  <c r="Q65"/>
  <c r="P65"/>
  <c r="U64"/>
  <c r="T64"/>
  <c r="S64"/>
  <c r="R64"/>
  <c r="Q64"/>
  <c r="P64"/>
  <c r="U63"/>
  <c r="T63"/>
  <c r="S63"/>
  <c r="R63"/>
  <c r="Q63"/>
  <c r="P63"/>
  <c r="U62"/>
  <c r="T62"/>
  <c r="S62"/>
  <c r="R62"/>
  <c r="Q62"/>
  <c r="P62"/>
  <c r="U61"/>
  <c r="T61"/>
  <c r="S61"/>
  <c r="R61"/>
  <c r="Q61"/>
  <c r="P61"/>
  <c r="U60"/>
  <c r="T60"/>
  <c r="S60"/>
  <c r="R60"/>
  <c r="Q60"/>
  <c r="P60"/>
  <c r="U59"/>
  <c r="T59"/>
  <c r="S59"/>
  <c r="R59"/>
  <c r="Q59"/>
  <c r="P59"/>
  <c r="U58"/>
  <c r="T58"/>
  <c r="S58"/>
  <c r="R58"/>
  <c r="Q58"/>
  <c r="P58"/>
  <c r="U57"/>
  <c r="T57"/>
  <c r="S57"/>
  <c r="R57"/>
  <c r="Q57"/>
  <c r="P57"/>
  <c r="U56"/>
  <c r="T56"/>
  <c r="S56"/>
  <c r="R56"/>
  <c r="Q56"/>
  <c r="P56"/>
  <c r="U55"/>
  <c r="T55"/>
  <c r="S55"/>
  <c r="R55"/>
  <c r="Q55"/>
  <c r="P55"/>
  <c r="U54"/>
  <c r="T54"/>
  <c r="S54"/>
  <c r="R54"/>
  <c r="Q54"/>
  <c r="P54"/>
  <c r="U53"/>
  <c r="T53"/>
  <c r="S53"/>
  <c r="R53"/>
  <c r="Q53"/>
  <c r="P53"/>
  <c r="U52"/>
  <c r="T52"/>
  <c r="S52"/>
  <c r="R52"/>
  <c r="Q52"/>
  <c r="P52"/>
  <c r="U51"/>
  <c r="T51"/>
  <c r="S51"/>
  <c r="R51"/>
  <c r="Q51"/>
  <c r="P51"/>
  <c r="U50"/>
  <c r="T50"/>
  <c r="S50"/>
  <c r="R50"/>
  <c r="Q50"/>
  <c r="P50"/>
  <c r="U49"/>
  <c r="T49"/>
  <c r="S49"/>
  <c r="R49"/>
  <c r="Q49"/>
  <c r="P49"/>
  <c r="U48"/>
  <c r="T48"/>
  <c r="S48"/>
  <c r="R48"/>
  <c r="Q48"/>
  <c r="P48"/>
  <c r="U47"/>
  <c r="T47"/>
  <c r="S47"/>
  <c r="R47"/>
  <c r="Q47"/>
  <c r="P47"/>
  <c r="U46"/>
  <c r="T46"/>
  <c r="S46"/>
  <c r="R46"/>
  <c r="Q46"/>
  <c r="P46"/>
  <c r="U45"/>
  <c r="T45"/>
  <c r="S45"/>
  <c r="R45"/>
  <c r="Q45"/>
  <c r="P45"/>
  <c r="U44"/>
  <c r="T44"/>
  <c r="S44"/>
  <c r="R44"/>
  <c r="Q44"/>
  <c r="P44"/>
  <c r="U43"/>
  <c r="T43"/>
  <c r="S43"/>
  <c r="R43"/>
  <c r="Q43"/>
  <c r="P43"/>
  <c r="U42"/>
  <c r="T42"/>
  <c r="S42"/>
  <c r="R42"/>
  <c r="Q42"/>
  <c r="P42"/>
  <c r="U41"/>
  <c r="T41"/>
  <c r="S41"/>
  <c r="R41"/>
  <c r="Q41"/>
  <c r="P41"/>
  <c r="U40"/>
  <c r="T40"/>
  <c r="S40"/>
  <c r="R40"/>
  <c r="Q40"/>
  <c r="P40"/>
  <c r="U39"/>
  <c r="T39"/>
  <c r="S39"/>
  <c r="R39"/>
  <c r="Q39"/>
  <c r="P39"/>
  <c r="U38"/>
  <c r="T38"/>
  <c r="S38"/>
  <c r="R38"/>
  <c r="Q38"/>
  <c r="P38"/>
  <c r="U37"/>
  <c r="T37"/>
  <c r="S37"/>
  <c r="R37"/>
  <c r="Q37"/>
  <c r="P37"/>
  <c r="U36"/>
  <c r="T36"/>
  <c r="S36"/>
  <c r="R36"/>
  <c r="Q36"/>
  <c r="P36"/>
  <c r="U35"/>
  <c r="T35"/>
  <c r="S35"/>
  <c r="R35"/>
  <c r="Q35"/>
  <c r="P35"/>
  <c r="U34"/>
  <c r="T34"/>
  <c r="S34"/>
  <c r="R34"/>
  <c r="Q34"/>
  <c r="P34"/>
  <c r="U33"/>
  <c r="T33"/>
  <c r="S33"/>
  <c r="R33"/>
  <c r="Q33"/>
  <c r="P33"/>
  <c r="U30"/>
  <c r="T30"/>
  <c r="S30"/>
  <c r="R30"/>
  <c r="Q30"/>
  <c r="P30"/>
  <c r="U29"/>
  <c r="T29"/>
  <c r="S29"/>
  <c r="R29"/>
  <c r="Q29"/>
  <c r="P29"/>
  <c r="U28"/>
  <c r="T28"/>
  <c r="S28"/>
  <c r="R28"/>
  <c r="Q28"/>
  <c r="P28"/>
  <c r="U27"/>
  <c r="T27"/>
  <c r="S27"/>
  <c r="R27"/>
  <c r="Q27"/>
  <c r="P27"/>
  <c r="U26"/>
  <c r="T26"/>
  <c r="S26"/>
  <c r="R26"/>
  <c r="Q26"/>
  <c r="P26"/>
  <c r="U25"/>
  <c r="T25"/>
  <c r="S25"/>
  <c r="R25"/>
  <c r="Q25"/>
  <c r="P25"/>
  <c r="U24"/>
  <c r="T24"/>
  <c r="S24"/>
  <c r="R24"/>
  <c r="Q24"/>
  <c r="P24"/>
  <c r="U23"/>
  <c r="T23"/>
  <c r="S23"/>
  <c r="R23"/>
  <c r="Q23"/>
  <c r="P23"/>
  <c r="U22"/>
  <c r="T22"/>
  <c r="S22"/>
  <c r="R22"/>
  <c r="Q22"/>
  <c r="P22"/>
  <c r="U21"/>
  <c r="T21"/>
  <c r="S21"/>
  <c r="R21"/>
  <c r="Q21"/>
  <c r="P21"/>
  <c r="U20"/>
  <c r="T20"/>
  <c r="S20"/>
  <c r="R20"/>
  <c r="Q20"/>
  <c r="P20"/>
  <c r="U19"/>
  <c r="T19"/>
  <c r="S19"/>
  <c r="R19"/>
  <c r="Q19"/>
  <c r="P19"/>
  <c r="U18"/>
  <c r="T18"/>
  <c r="S18"/>
  <c r="R18"/>
  <c r="Q18"/>
  <c r="P18"/>
  <c r="U17"/>
  <c r="T17"/>
  <c r="S17"/>
  <c r="R17"/>
  <c r="Q17"/>
  <c r="P17"/>
  <c r="U16"/>
  <c r="T16"/>
  <c r="S16"/>
  <c r="R16"/>
  <c r="Q16"/>
  <c r="P16"/>
  <c r="U15"/>
  <c r="T15"/>
  <c r="S15"/>
  <c r="R15"/>
  <c r="Q15"/>
  <c r="P15"/>
  <c r="U14"/>
  <c r="T14"/>
  <c r="S14"/>
  <c r="R14"/>
  <c r="Q14"/>
  <c r="P14"/>
  <c r="U13"/>
  <c r="T13"/>
  <c r="S13"/>
  <c r="R13"/>
  <c r="Q13"/>
  <c r="P13"/>
  <c r="U12"/>
  <c r="T12"/>
  <c r="S12"/>
  <c r="R12"/>
  <c r="Q12"/>
  <c r="P12"/>
  <c r="U11"/>
  <c r="T11"/>
  <c r="S11"/>
  <c r="R11"/>
  <c r="Q11"/>
  <c r="P11"/>
  <c r="U10"/>
  <c r="T10"/>
  <c r="S10"/>
  <c r="R10"/>
  <c r="Q10"/>
  <c r="P10"/>
  <c r="U9"/>
  <c r="T9"/>
  <c r="S9"/>
  <c r="R9"/>
  <c r="Q9"/>
  <c r="P9"/>
  <c r="U8"/>
  <c r="T8"/>
  <c r="S8"/>
  <c r="R8"/>
  <c r="Q8"/>
  <c r="P8"/>
  <c r="U7"/>
  <c r="T7"/>
  <c r="S7"/>
  <c r="R7"/>
  <c r="Q7"/>
  <c r="P7"/>
  <c r="U6"/>
  <c r="T6"/>
  <c r="S6"/>
  <c r="R6"/>
  <c r="Q6"/>
  <c r="P6"/>
</calcChain>
</file>

<file path=xl/sharedStrings.xml><?xml version="1.0" encoding="utf-8"?>
<sst xmlns="http://schemas.openxmlformats.org/spreadsheetml/2006/main" count="1428" uniqueCount="71">
  <si>
    <t>CDCM Impact Assessment for DCP</t>
  </si>
  <si>
    <t>CDCM Table 3701</t>
  </si>
  <si>
    <t>Specification in Section 3.7</t>
  </si>
  <si>
    <t>Tariff</t>
  </si>
  <si>
    <t>Current Prices</t>
  </si>
  <si>
    <t>Prices on New Basis</t>
  </si>
  <si>
    <t>%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</si>
  <si>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</si>
  <si>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</si>
  <si>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</si>
  <si>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</si>
  <si>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</si>
  <si>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</si>
  <si>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</si>
  <si>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</si>
  <si>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 xml:space="preserve">Domestic Off Peak </t>
  </si>
  <si>
    <t>Small Non Domestic Unrestricted</t>
  </si>
  <si>
    <t>Small Non Domestic Two Rate</t>
  </si>
  <si>
    <t>Small Non Domestic Off Peak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</si>
  <si>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</si>
  <si>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</si>
  <si>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</si>
  <si>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</si>
  <si>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</si>
  <si>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</si>
  <si>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</si>
  <si>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</si>
  <si>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</si>
  <si>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</si>
  <si>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</si>
  <si>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</si>
  <si>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</si>
  <si>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</si>
  <si>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</si>
  <si>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</si>
  <si>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</si>
  <si>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Non-Intermittent</t>
  </si>
  <si>
    <t>HV Sub Generation Intermittent</t>
  </si>
  <si>
    <t>LDNO LV: Domestic Unrestricted</t>
  </si>
  <si>
    <t>LDNO LV: Domestic Two Rate</t>
  </si>
  <si>
    <t>LDNO LV: Domestic Off Peak</t>
  </si>
  <si>
    <t>LDNO LV: Small Non Domestic Unrestricted</t>
  </si>
  <si>
    <t>LDNO LV: Small Non Domestic Two Rate</t>
  </si>
  <si>
    <t>LDNO LV: Small Non Domestic Off Peak</t>
  </si>
  <si>
    <t>LDNO LV: LV Medium Non-Domestic</t>
  </si>
  <si>
    <t>LDNO LV: LV HH Metered</t>
  </si>
  <si>
    <t>LDNO LV: NHH UMS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</si>
  <si>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</si>
  <si>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</si>
  <si>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</si>
  <si>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</si>
  <si>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</si>
  <si>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</si>
  <si>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</t>
  </si>
  <si>
    <t>LDNO HV: Small Non Domestic Unrestricted</t>
  </si>
  <si>
    <t>LDNO HV: Small Non Domestic Two Rate</t>
  </si>
  <si>
    <t xml:space="preserve">LDNO HV: Small Non Domestic Off Peak </t>
  </si>
  <si>
    <t>LDNO HV: LV Medium Non-Domestic</t>
  </si>
  <si>
    <t>LDNO HV: LV HH Metered</t>
  </si>
  <si>
    <t>LDNO HV: LV Sub HH Metered</t>
  </si>
  <si>
    <t>LDNO HV: HV HH Metered</t>
  </si>
  <si>
    <t>LDNO HV: NHH UMS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</si>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</sst>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.000"/>
    <numFmt numFmtId="166" formatCode="0.000%"/>
  </numFmts>
  <fonts count="14">
    <font>
      <sz val="10"/>
      <name val="Arial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</font>
    <font>
      <b/>
      <sz val="9"/>
      <color indexed="10"/>
      <name val="Arial"/>
      <family val="2"/>
    </font>
    <font>
      <b/>
      <sz val="10"/>
      <color indexed="9"/>
      <name val="Arial"/>
      <family val="2"/>
    </font>
    <font>
      <sz val="8"/>
      <name val="Arial"/>
    </font>
    <font>
      <sz val="8"/>
      <color indexed="63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double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double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double">
        <color indexed="22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55"/>
      </right>
      <top/>
      <bottom/>
      <diagonal/>
    </border>
    <border>
      <left style="double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double">
        <color indexed="22"/>
      </right>
      <top/>
      <bottom/>
      <diagonal/>
    </border>
    <border>
      <left style="thin">
        <color indexed="55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55"/>
      </right>
      <top/>
      <bottom style="thin">
        <color indexed="55"/>
      </bottom>
      <diagonal/>
    </border>
    <border>
      <left style="double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double">
        <color indexed="22"/>
      </right>
      <top/>
      <bottom style="double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2"/>
      </right>
      <top style="thin">
        <color indexed="55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double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double">
        <color indexed="22"/>
      </right>
      <top style="double">
        <color indexed="22"/>
      </top>
      <bottom style="thin">
        <color indexed="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127">
    <xf numFmtId="0" fontId="0" fillId="0" borderId="0" xfId="0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Border="1"/>
    <xf numFmtId="0" fontId="0" fillId="2" borderId="0" xfId="0" applyFill="1"/>
    <xf numFmtId="0" fontId="0" fillId="2" borderId="0" xfId="0" applyFill="1" applyBorder="1"/>
    <xf numFmtId="0" fontId="5" fillId="2" borderId="1" xfId="0" applyFont="1" applyFill="1" applyBorder="1" applyAlignment="1">
      <alignment horizontal="left" vertical="center"/>
    </xf>
    <xf numFmtId="17" fontId="7" fillId="3" borderId="2" xfId="0" quotePrefix="1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7" fontId="7" fillId="3" borderId="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vertical="center" wrapText="1"/>
    </xf>
    <xf numFmtId="165" fontId="8" fillId="4" borderId="12" xfId="0" applyNumberFormat="1" applyFont="1" applyFill="1" applyBorder="1"/>
    <xf numFmtId="165" fontId="8" fillId="4" borderId="13" xfId="0" applyNumberFormat="1" applyFont="1" applyFill="1" applyBorder="1"/>
    <xf numFmtId="165" fontId="8" fillId="4" borderId="14" xfId="0" applyNumberFormat="1" applyFont="1" applyFill="1" applyBorder="1"/>
    <xf numFmtId="165" fontId="8" fillId="2" borderId="0" xfId="0" applyNumberFormat="1" applyFont="1" applyFill="1" applyBorder="1"/>
    <xf numFmtId="165" fontId="8" fillId="2" borderId="12" xfId="0" applyNumberFormat="1" applyFont="1" applyFill="1" applyBorder="1"/>
    <xf numFmtId="165" fontId="8" fillId="2" borderId="13" xfId="0" applyNumberFormat="1" applyFont="1" applyFill="1" applyBorder="1"/>
    <xf numFmtId="165" fontId="8" fillId="2" borderId="14" xfId="0" applyNumberFormat="1" applyFont="1" applyFill="1" applyBorder="1"/>
    <xf numFmtId="9" fontId="8" fillId="4" borderId="15" xfId="1" applyNumberFormat="1" applyFont="1" applyFill="1" applyBorder="1"/>
    <xf numFmtId="9" fontId="8" fillId="4" borderId="13" xfId="1" applyNumberFormat="1" applyFont="1" applyFill="1" applyBorder="1"/>
    <xf numFmtId="9" fontId="8" fillId="4" borderId="16" xfId="1" applyNumberFormat="1" applyFont="1" applyFill="1" applyBorder="1"/>
    <xf numFmtId="0" fontId="10" fillId="2" borderId="0" xfId="0" applyFont="1" applyFill="1"/>
    <xf numFmtId="165" fontId="8" fillId="4" borderId="17" xfId="0" applyNumberFormat="1" applyFont="1" applyFill="1" applyBorder="1"/>
    <xf numFmtId="165" fontId="8" fillId="4" borderId="18" xfId="0" applyNumberFormat="1" applyFont="1" applyFill="1" applyBorder="1"/>
    <xf numFmtId="165" fontId="8" fillId="4" borderId="19" xfId="0" applyNumberFormat="1" applyFont="1" applyFill="1" applyBorder="1"/>
    <xf numFmtId="165" fontId="8" fillId="2" borderId="17" xfId="0" applyNumberFormat="1" applyFont="1" applyFill="1" applyBorder="1"/>
    <xf numFmtId="165" fontId="8" fillId="2" borderId="18" xfId="0" applyNumberFormat="1" applyFont="1" applyFill="1" applyBorder="1"/>
    <xf numFmtId="165" fontId="8" fillId="2" borderId="19" xfId="0" applyNumberFormat="1" applyFont="1" applyFill="1" applyBorder="1"/>
    <xf numFmtId="9" fontId="8" fillId="4" borderId="20" xfId="1" applyNumberFormat="1" applyFont="1" applyFill="1" applyBorder="1"/>
    <xf numFmtId="9" fontId="8" fillId="4" borderId="18" xfId="1" applyNumberFormat="1" applyFont="1" applyFill="1" applyBorder="1"/>
    <xf numFmtId="9" fontId="8" fillId="4" borderId="21" xfId="1" applyNumberFormat="1" applyFont="1" applyFill="1" applyBorder="1"/>
    <xf numFmtId="2" fontId="9" fillId="2" borderId="5" xfId="0" applyNumberFormat="1" applyFont="1" applyFill="1" applyBorder="1" applyAlignment="1">
      <alignment vertical="center" wrapText="1"/>
    </xf>
    <xf numFmtId="165" fontId="8" fillId="4" borderId="22" xfId="0" applyNumberFormat="1" applyFont="1" applyFill="1" applyBorder="1"/>
    <xf numFmtId="165" fontId="8" fillId="4" borderId="23" xfId="0" applyNumberFormat="1" applyFont="1" applyFill="1" applyBorder="1"/>
    <xf numFmtId="165" fontId="8" fillId="4" borderId="24" xfId="0" applyNumberFormat="1" applyFont="1" applyFill="1" applyBorder="1"/>
    <xf numFmtId="165" fontId="8" fillId="2" borderId="22" xfId="0" applyNumberFormat="1" applyFont="1" applyFill="1" applyBorder="1"/>
    <xf numFmtId="165" fontId="8" fillId="2" borderId="23" xfId="0" applyNumberFormat="1" applyFont="1" applyFill="1" applyBorder="1"/>
    <xf numFmtId="165" fontId="8" fillId="2" borderId="24" xfId="0" applyNumberFormat="1" applyFont="1" applyFill="1" applyBorder="1"/>
    <xf numFmtId="9" fontId="8" fillId="4" borderId="25" xfId="1" applyNumberFormat="1" applyFont="1" applyFill="1" applyBorder="1"/>
    <xf numFmtId="9" fontId="8" fillId="4" borderId="26" xfId="1" applyNumberFormat="1" applyFont="1" applyFill="1" applyBorder="1"/>
    <xf numFmtId="9" fontId="8" fillId="4" borderId="27" xfId="1" applyNumberFormat="1" applyFont="1" applyFill="1" applyBorder="1"/>
    <xf numFmtId="0" fontId="5" fillId="2" borderId="28" xfId="0" applyFont="1" applyFill="1" applyBorder="1" applyAlignment="1">
      <alignment vertic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1" fillId="2" borderId="0" xfId="0" applyFont="1" applyFill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5" fontId="10" fillId="2" borderId="0" xfId="0" applyNumberFormat="1" applyFont="1" applyFill="1" applyBorder="1"/>
    <xf numFmtId="165" fontId="10" fillId="2" borderId="12" xfId="0" applyNumberFormat="1" applyFont="1" applyFill="1" applyBorder="1"/>
    <xf numFmtId="165" fontId="10" fillId="2" borderId="13" xfId="0" applyNumberFormat="1" applyFont="1" applyFill="1" applyBorder="1"/>
    <xf numFmtId="165" fontId="10" fillId="2" borderId="14" xfId="0" applyNumberFormat="1" applyFont="1" applyFill="1" applyBorder="1"/>
    <xf numFmtId="9" fontId="10" fillId="4" borderId="15" xfId="1" applyNumberFormat="1" applyFont="1" applyFill="1" applyBorder="1"/>
    <xf numFmtId="9" fontId="10" fillId="4" borderId="13" xfId="1" applyNumberFormat="1" applyFont="1" applyFill="1" applyBorder="1"/>
    <xf numFmtId="9" fontId="10" fillId="4" borderId="16" xfId="1" applyNumberFormat="1" applyFont="1" applyFill="1" applyBorder="1"/>
    <xf numFmtId="165" fontId="10" fillId="2" borderId="17" xfId="0" applyNumberFormat="1" applyFont="1" applyFill="1" applyBorder="1"/>
    <xf numFmtId="165" fontId="10" fillId="2" borderId="18" xfId="0" applyNumberFormat="1" applyFont="1" applyFill="1" applyBorder="1"/>
    <xf numFmtId="165" fontId="10" fillId="2" borderId="19" xfId="0" applyNumberFormat="1" applyFont="1" applyFill="1" applyBorder="1"/>
    <xf numFmtId="9" fontId="10" fillId="4" borderId="20" xfId="1" applyNumberFormat="1" applyFont="1" applyFill="1" applyBorder="1"/>
    <xf numFmtId="9" fontId="10" fillId="4" borderId="18" xfId="1" applyNumberFormat="1" applyFont="1" applyFill="1" applyBorder="1"/>
    <xf numFmtId="9" fontId="10" fillId="4" borderId="21" xfId="1" applyNumberFormat="1" applyFont="1" applyFill="1" applyBorder="1"/>
    <xf numFmtId="165" fontId="10" fillId="2" borderId="22" xfId="0" applyNumberFormat="1" applyFont="1" applyFill="1" applyBorder="1"/>
    <xf numFmtId="165" fontId="10" fillId="2" borderId="23" xfId="0" applyNumberFormat="1" applyFont="1" applyFill="1" applyBorder="1"/>
    <xf numFmtId="165" fontId="10" fillId="2" borderId="24" xfId="0" applyNumberFormat="1" applyFont="1" applyFill="1" applyBorder="1"/>
    <xf numFmtId="9" fontId="10" fillId="4" borderId="25" xfId="1" applyNumberFormat="1" applyFont="1" applyFill="1" applyBorder="1"/>
    <xf numFmtId="9" fontId="10" fillId="4" borderId="26" xfId="1" applyNumberFormat="1" applyFont="1" applyFill="1" applyBorder="1"/>
    <xf numFmtId="9" fontId="10" fillId="4" borderId="27" xfId="1" applyNumberFormat="1" applyFont="1" applyFill="1" applyBorder="1"/>
    <xf numFmtId="0" fontId="13" fillId="2" borderId="28" xfId="0" applyFont="1" applyFill="1" applyBorder="1" applyAlignment="1">
      <alignment vertical="center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10" fontId="8" fillId="4" borderId="15" xfId="1" applyNumberFormat="1" applyFont="1" applyFill="1" applyBorder="1"/>
    <xf numFmtId="10" fontId="8" fillId="4" borderId="13" xfId="1" applyNumberFormat="1" applyFont="1" applyFill="1" applyBorder="1"/>
    <xf numFmtId="10" fontId="8" fillId="4" borderId="16" xfId="1" applyNumberFormat="1" applyFont="1" applyFill="1" applyBorder="1"/>
    <xf numFmtId="10" fontId="8" fillId="4" borderId="20" xfId="1" applyNumberFormat="1" applyFont="1" applyFill="1" applyBorder="1"/>
    <xf numFmtId="10" fontId="8" fillId="4" borderId="18" xfId="1" applyNumberFormat="1" applyFont="1" applyFill="1" applyBorder="1"/>
    <xf numFmtId="10" fontId="8" fillId="4" borderId="21" xfId="1" applyNumberFormat="1" applyFont="1" applyFill="1" applyBorder="1"/>
    <xf numFmtId="10" fontId="8" fillId="4" borderId="25" xfId="1" applyNumberFormat="1" applyFont="1" applyFill="1" applyBorder="1"/>
    <xf numFmtId="10" fontId="8" fillId="4" borderId="26" xfId="1" applyNumberFormat="1" applyFont="1" applyFill="1" applyBorder="1"/>
    <xf numFmtId="10" fontId="8" fillId="4" borderId="27" xfId="1" applyNumberFormat="1" applyFont="1" applyFill="1" applyBorder="1"/>
    <xf numFmtId="10" fontId="0" fillId="2" borderId="0" xfId="0" applyNumberFormat="1" applyFill="1" applyBorder="1"/>
    <xf numFmtId="10" fontId="8" fillId="2" borderId="32" xfId="0" applyNumberFormat="1" applyFont="1" applyFill="1" applyBorder="1" applyAlignment="1">
      <alignment horizontal="center" vertical="center" wrapText="1"/>
    </xf>
    <xf numFmtId="10" fontId="8" fillId="2" borderId="33" xfId="0" applyNumberFormat="1" applyFont="1" applyFill="1" applyBorder="1" applyAlignment="1">
      <alignment horizontal="center" vertical="center" wrapText="1"/>
    </xf>
    <xf numFmtId="10" fontId="8" fillId="2" borderId="34" xfId="0" applyNumberFormat="1" applyFont="1" applyFill="1" applyBorder="1" applyAlignment="1">
      <alignment horizontal="center" vertical="center" wrapText="1"/>
    </xf>
    <xf numFmtId="165" fontId="10" fillId="4" borderId="12" xfId="0" applyNumberFormat="1" applyFont="1" applyFill="1" applyBorder="1"/>
    <xf numFmtId="165" fontId="10" fillId="4" borderId="13" xfId="0" applyNumberFormat="1" applyFont="1" applyFill="1" applyBorder="1"/>
    <xf numFmtId="165" fontId="10" fillId="4" borderId="14" xfId="0" applyNumberFormat="1" applyFont="1" applyFill="1" applyBorder="1"/>
    <xf numFmtId="165" fontId="10" fillId="4" borderId="17" xfId="0" applyNumberFormat="1" applyFont="1" applyFill="1" applyBorder="1"/>
    <xf numFmtId="165" fontId="10" fillId="4" borderId="18" xfId="0" applyNumberFormat="1" applyFont="1" applyFill="1" applyBorder="1"/>
    <xf numFmtId="165" fontId="10" fillId="4" borderId="19" xfId="0" applyNumberFormat="1" applyFont="1" applyFill="1" applyBorder="1"/>
    <xf numFmtId="165" fontId="10" fillId="4" borderId="22" xfId="0" applyNumberFormat="1" applyFont="1" applyFill="1" applyBorder="1"/>
    <xf numFmtId="165" fontId="10" fillId="4" borderId="23" xfId="0" applyNumberFormat="1" applyFont="1" applyFill="1" applyBorder="1"/>
    <xf numFmtId="165" fontId="10" fillId="4" borderId="24" xfId="0" applyNumberFormat="1" applyFont="1" applyFill="1" applyBorder="1"/>
    <xf numFmtId="166" fontId="8" fillId="4" borderId="20" xfId="1" applyNumberFormat="1" applyFont="1" applyFill="1" applyBorder="1"/>
    <xf numFmtId="0" fontId="8" fillId="2" borderId="0" xfId="0" applyFont="1" applyFill="1"/>
  </cellXfs>
  <cellStyles count="3">
    <cellStyle name="=C:\WINNT\SYSTEM32\COMMAND.COM" xfId="2"/>
    <cellStyle name="Normal" xfId="0" builtinId="0"/>
    <cellStyle name="Percent" xfId="1" builtinId="5"/>
  </cellStyles>
  <dxfs count="32"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1%20Appendix%20A%20CDCM%20DCP095%20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2%20Appendix%20A%20CDCM%20DCP095%20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4PG04FI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3%20Appendix%20A%20CDCM%20DCP095%20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4PG04FI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4%20Appendix%20A%20CDCM%20DCP095%20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5%20%20Appendix%20A%20CDCM%20DCP095%20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9%20Appendix%20A%20CDCM%20DCP095%20I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10%20%20Appendix%20A%20CDCM%20DCP095%20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11%20Appendix%20A%20CDCM%20DCP%20095%20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DNO%2012%20Appendix%20A%20CDCM%20DCP095%20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Appendix%20A%20CDCM%20DCP095%20IA%202011_07_25%20SEP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overnance%20Services/DCUSA/Administration/Change%20Process/DCP_094_095_096_097/RFI%20responses/New%20Folder/DCP%20095%20-%20RFI/Appendix%20A%20CDCM%20DCP095%20IA%202011_07_25%20SHEP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allsm\LOCALS~1\Temp\Temporary%20Directory%201%20for%20Appendix%20A%20CDCM%20DCP095%20IA%202011_07_25%20xPN%20c.zip\Appendix%20A%20CDCM%20DCP095%20IA%202011_07_25%20LP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allsm\LOCALS~1\Temp\Temporary%20Directory%202%20for%20Appendix%20A%20CDCM%20DCP095%20IA%202011_07_25%20xPN%20c.zip\Appendix%20A%20CDCM%20DCP095%20IA%202011_07_25%20SP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allsm\LOCALS~1\Temp\Temporary%20Directory%203%20for%20Appendix%20A%20CDCM%20DCP095%20IA%202011_07_25%20xPN%20c.zip\Appendix%20A%20CDCM%20DCP095%20IA%202011_07_25%20EP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YEDL 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YEDL 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able 1037"/>
      <sheetName val="EPN CDCM"/>
      <sheetName val="CDCM Tariffs % Change 3_7 spec"/>
      <sheetName val="CDCM Tariffs % Change alt spe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opLeftCell="E1" workbookViewId="0">
      <selection activeCell="P17" sqref="P17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2.6920000000000002</v>
      </c>
      <c r="C6" s="27">
        <v>0</v>
      </c>
      <c r="D6" s="27">
        <v>0</v>
      </c>
      <c r="E6" s="27">
        <v>3.62</v>
      </c>
      <c r="F6" s="27">
        <v>0</v>
      </c>
      <c r="G6" s="28">
        <v>0</v>
      </c>
      <c r="H6" s="29"/>
      <c r="I6" s="30">
        <v>2.6920000000000002</v>
      </c>
      <c r="J6" s="31">
        <v>0</v>
      </c>
      <c r="K6" s="31">
        <v>0</v>
      </c>
      <c r="L6" s="31">
        <v>3.62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3.3460000000000001</v>
      </c>
      <c r="C7" s="38">
        <v>0.20899999999999999</v>
      </c>
      <c r="D7" s="38">
        <v>0</v>
      </c>
      <c r="E7" s="38">
        <v>3.62</v>
      </c>
      <c r="F7" s="38">
        <v>0</v>
      </c>
      <c r="G7" s="39">
        <v>0</v>
      </c>
      <c r="H7" s="29"/>
      <c r="I7" s="40">
        <v>3.3460000000000001</v>
      </c>
      <c r="J7" s="41">
        <v>0.20899999999999999</v>
      </c>
      <c r="K7" s="41">
        <v>0</v>
      </c>
      <c r="L7" s="41">
        <v>3.62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0.23200000000000001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0.23200000000000001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2.4020000000000001</v>
      </c>
      <c r="C9" s="38">
        <v>0</v>
      </c>
      <c r="D9" s="38">
        <v>0</v>
      </c>
      <c r="E9" s="38">
        <v>5.5</v>
      </c>
      <c r="F9" s="38">
        <v>0</v>
      </c>
      <c r="G9" s="39">
        <v>0</v>
      </c>
      <c r="H9" s="29"/>
      <c r="I9" s="40">
        <v>2.4020000000000001</v>
      </c>
      <c r="J9" s="41">
        <v>0</v>
      </c>
      <c r="K9" s="41">
        <v>0</v>
      </c>
      <c r="L9" s="41">
        <v>5.5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2.5329999999999999</v>
      </c>
      <c r="C10" s="38">
        <v>0.20899999999999999</v>
      </c>
      <c r="D10" s="38">
        <v>0</v>
      </c>
      <c r="E10" s="38">
        <v>5.5</v>
      </c>
      <c r="F10" s="38">
        <v>0</v>
      </c>
      <c r="G10" s="39">
        <v>0</v>
      </c>
      <c r="H10" s="29"/>
      <c r="I10" s="40">
        <v>2.5329999999999999</v>
      </c>
      <c r="J10" s="41">
        <v>0.20899999999999999</v>
      </c>
      <c r="K10" s="41">
        <v>0</v>
      </c>
      <c r="L10" s="41">
        <v>5.5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0.219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0.219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2.2240000000000002</v>
      </c>
      <c r="C12" s="38">
        <v>0.2</v>
      </c>
      <c r="D12" s="38">
        <v>0</v>
      </c>
      <c r="E12" s="38">
        <v>29.28</v>
      </c>
      <c r="F12" s="38">
        <v>0</v>
      </c>
      <c r="G12" s="39">
        <v>0</v>
      </c>
      <c r="H12" s="29"/>
      <c r="I12" s="40">
        <v>2.2240000000000002</v>
      </c>
      <c r="J12" s="41">
        <v>0.2</v>
      </c>
      <c r="K12" s="41">
        <v>0</v>
      </c>
      <c r="L12" s="41">
        <v>29.28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2.101</v>
      </c>
      <c r="C13" s="38">
        <v>0.17599999999999999</v>
      </c>
      <c r="D13" s="38">
        <v>0</v>
      </c>
      <c r="E13" s="38">
        <v>20.45</v>
      </c>
      <c r="F13" s="38">
        <v>0</v>
      </c>
      <c r="G13" s="39">
        <v>0</v>
      </c>
      <c r="H13" s="29"/>
      <c r="I13" s="40">
        <v>2.101</v>
      </c>
      <c r="J13" s="41">
        <v>0.17599999999999999</v>
      </c>
      <c r="K13" s="41">
        <v>0</v>
      </c>
      <c r="L13" s="41">
        <v>20.45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2.085</v>
      </c>
      <c r="C14" s="38">
        <v>0.10100000000000001</v>
      </c>
      <c r="D14" s="38">
        <v>0</v>
      </c>
      <c r="E14" s="38">
        <v>90.58</v>
      </c>
      <c r="F14" s="38">
        <v>0</v>
      </c>
      <c r="G14" s="39">
        <v>0</v>
      </c>
      <c r="H14" s="29"/>
      <c r="I14" s="40">
        <v>2.085</v>
      </c>
      <c r="J14" s="41">
        <v>0.10100000000000001</v>
      </c>
      <c r="K14" s="41">
        <v>0</v>
      </c>
      <c r="L14" s="41">
        <v>90.58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21.39</v>
      </c>
      <c r="C15" s="38">
        <v>0.20499999999999999</v>
      </c>
      <c r="D15" s="38">
        <v>0.13800000000000001</v>
      </c>
      <c r="E15" s="38">
        <v>7.57</v>
      </c>
      <c r="F15" s="38">
        <v>2.11</v>
      </c>
      <c r="G15" s="39">
        <v>0.35299999999999998</v>
      </c>
      <c r="H15" s="29"/>
      <c r="I15" s="40">
        <v>21.39</v>
      </c>
      <c r="J15" s="41">
        <v>0.20499999999999999</v>
      </c>
      <c r="K15" s="41">
        <v>0.13800000000000001</v>
      </c>
      <c r="L15" s="41">
        <v>7.57</v>
      </c>
      <c r="M15" s="41">
        <v>2.11</v>
      </c>
      <c r="N15" s="42">
        <v>0.35299999999999998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19.439</v>
      </c>
      <c r="C16" s="38">
        <v>0.115</v>
      </c>
      <c r="D16" s="38">
        <v>9.7000000000000003E-2</v>
      </c>
      <c r="E16" s="38">
        <v>5.55</v>
      </c>
      <c r="F16" s="38">
        <v>2.2799999999999998</v>
      </c>
      <c r="G16" s="39">
        <v>0.29699999999999999</v>
      </c>
      <c r="H16" s="29"/>
      <c r="I16" s="40">
        <v>19.439</v>
      </c>
      <c r="J16" s="41">
        <v>0.115</v>
      </c>
      <c r="K16" s="41">
        <v>9.7000000000000003E-2</v>
      </c>
      <c r="L16" s="41">
        <v>5.55</v>
      </c>
      <c r="M16" s="41">
        <v>2.2799999999999998</v>
      </c>
      <c r="N16" s="42">
        <v>0.29699999999999999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16.349</v>
      </c>
      <c r="C17" s="38">
        <v>0.04</v>
      </c>
      <c r="D17" s="38">
        <v>5.8000000000000003E-2</v>
      </c>
      <c r="E17" s="38">
        <v>64.88</v>
      </c>
      <c r="F17" s="38">
        <v>1.7</v>
      </c>
      <c r="G17" s="39">
        <v>0.23799999999999999</v>
      </c>
      <c r="H17" s="29"/>
      <c r="I17" s="40">
        <v>16.349</v>
      </c>
      <c r="J17" s="41">
        <v>0.04</v>
      </c>
      <c r="K17" s="41">
        <v>5.8000000000000003E-2</v>
      </c>
      <c r="L17" s="41">
        <v>64.88</v>
      </c>
      <c r="M17" s="41">
        <v>1.7</v>
      </c>
      <c r="N17" s="42">
        <v>0.23799999999999999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13.83</v>
      </c>
      <c r="C18" s="38">
        <v>1.4E-2</v>
      </c>
      <c r="D18" s="38">
        <v>4.1000000000000002E-2</v>
      </c>
      <c r="E18" s="38">
        <v>64.88</v>
      </c>
      <c r="F18" s="38">
        <v>1.17</v>
      </c>
      <c r="G18" s="39">
        <v>0.187</v>
      </c>
      <c r="H18" s="29"/>
      <c r="I18" s="40">
        <v>13.831</v>
      </c>
      <c r="J18" s="41">
        <v>1.4E-2</v>
      </c>
      <c r="K18" s="41">
        <v>4.1000000000000002E-2</v>
      </c>
      <c r="L18" s="41">
        <v>64.88</v>
      </c>
      <c r="M18" s="41">
        <v>1.17</v>
      </c>
      <c r="N18" s="42">
        <v>0.187</v>
      </c>
      <c r="O18" s="29"/>
      <c r="P18" s="43">
        <f t="shared" si="1"/>
        <v>7.230657989865108E-5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3.0089999999999999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3.0089999999999999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46.753</v>
      </c>
      <c r="C20" s="38">
        <v>1.2529999999999999</v>
      </c>
      <c r="D20" s="38">
        <v>0.96099999999999997</v>
      </c>
      <c r="E20" s="38">
        <v>0</v>
      </c>
      <c r="F20" s="38">
        <v>0</v>
      </c>
      <c r="G20" s="39">
        <v>0</v>
      </c>
      <c r="H20" s="29"/>
      <c r="I20" s="40">
        <v>46.753999999999998</v>
      </c>
      <c r="J20" s="41">
        <v>1.2529999999999999</v>
      </c>
      <c r="K20" s="41">
        <v>0.96099999999999997</v>
      </c>
      <c r="L20" s="41">
        <v>0</v>
      </c>
      <c r="M20" s="41">
        <v>0</v>
      </c>
      <c r="N20" s="42">
        <v>0</v>
      </c>
      <c r="O20" s="29"/>
      <c r="P20" s="43">
        <f t="shared" si="1"/>
        <v>2.138900177528491E-5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-0.55100000000000005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-0.55100000000000005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-0.505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-0.505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-0.55100000000000005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0.13700000000000001</v>
      </c>
      <c r="H23" s="29"/>
      <c r="I23" s="40">
        <v>-0.55100000000000005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0.13700000000000001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-6.633</v>
      </c>
      <c r="C24" s="38">
        <v>-0.214</v>
      </c>
      <c r="D24" s="38">
        <v>-0.13200000000000001</v>
      </c>
      <c r="E24" s="38">
        <v>0</v>
      </c>
      <c r="F24" s="38">
        <v>0</v>
      </c>
      <c r="G24" s="39">
        <v>0.13700000000000001</v>
      </c>
      <c r="H24" s="29"/>
      <c r="I24" s="40">
        <v>-6.633</v>
      </c>
      <c r="J24" s="41">
        <v>-0.214</v>
      </c>
      <c r="K24" s="41">
        <v>-0.13200000000000001</v>
      </c>
      <c r="L24" s="41">
        <v>0</v>
      </c>
      <c r="M24" s="41">
        <v>0</v>
      </c>
      <c r="N24" s="42">
        <v>0.13700000000000001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-0.505</v>
      </c>
      <c r="C25" s="38">
        <v>0</v>
      </c>
      <c r="D25" s="38">
        <v>0</v>
      </c>
      <c r="E25" s="38">
        <v>0</v>
      </c>
      <c r="F25" s="38">
        <v>0</v>
      </c>
      <c r="G25" s="39">
        <v>0.11799999999999999</v>
      </c>
      <c r="H25" s="29"/>
      <c r="I25" s="40">
        <v>-0.505</v>
      </c>
      <c r="J25" s="41">
        <v>0</v>
      </c>
      <c r="K25" s="41">
        <v>0</v>
      </c>
      <c r="L25" s="41">
        <v>0</v>
      </c>
      <c r="M25" s="41">
        <v>0</v>
      </c>
      <c r="N25" s="42">
        <v>0.11799999999999999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-6.2050000000000001</v>
      </c>
      <c r="C26" s="38">
        <v>-0.18099999999999999</v>
      </c>
      <c r="D26" s="38">
        <v>-0.11700000000000001</v>
      </c>
      <c r="E26" s="38">
        <v>0</v>
      </c>
      <c r="F26" s="38">
        <v>0</v>
      </c>
      <c r="G26" s="39">
        <v>0.11799999999999999</v>
      </c>
      <c r="H26" s="29"/>
      <c r="I26" s="40">
        <v>-6.2050000000000001</v>
      </c>
      <c r="J26" s="41">
        <v>-0.18099999999999999</v>
      </c>
      <c r="K26" s="41">
        <v>-0.11700000000000001</v>
      </c>
      <c r="L26" s="41">
        <v>0</v>
      </c>
      <c r="M26" s="41">
        <v>0</v>
      </c>
      <c r="N26" s="42">
        <v>0.11799999999999999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-0.32400000000000001</v>
      </c>
      <c r="C27" s="38">
        <v>0</v>
      </c>
      <c r="D27" s="38">
        <v>0</v>
      </c>
      <c r="E27" s="38">
        <v>26.67</v>
      </c>
      <c r="F27" s="38">
        <v>0</v>
      </c>
      <c r="G27" s="39">
        <v>8.5999999999999993E-2</v>
      </c>
      <c r="H27" s="29"/>
      <c r="I27" s="40">
        <v>-0.32400000000000001</v>
      </c>
      <c r="J27" s="41">
        <v>0</v>
      </c>
      <c r="K27" s="41">
        <v>0</v>
      </c>
      <c r="L27" s="41">
        <v>26.67</v>
      </c>
      <c r="M27" s="41">
        <v>0</v>
      </c>
      <c r="N27" s="42">
        <v>8.5999999999999993E-2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-4.4710000000000001</v>
      </c>
      <c r="C28" s="38">
        <v>-5.8999999999999997E-2</v>
      </c>
      <c r="D28" s="38">
        <v>-6.3E-2</v>
      </c>
      <c r="E28" s="38">
        <v>26.67</v>
      </c>
      <c r="F28" s="38">
        <v>0</v>
      </c>
      <c r="G28" s="39">
        <v>8.5999999999999993E-2</v>
      </c>
      <c r="H28" s="29"/>
      <c r="I28" s="40">
        <v>-4.4710000000000001</v>
      </c>
      <c r="J28" s="41">
        <v>-5.8999999999999997E-2</v>
      </c>
      <c r="K28" s="41">
        <v>-6.3E-2</v>
      </c>
      <c r="L28" s="41">
        <v>26.67</v>
      </c>
      <c r="M28" s="41">
        <v>0</v>
      </c>
      <c r="N28" s="42">
        <v>8.5999999999999993E-2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-4.181</v>
      </c>
      <c r="C29" s="38">
        <v>-4.2000000000000003E-2</v>
      </c>
      <c r="D29" s="38">
        <v>-5.5E-2</v>
      </c>
      <c r="E29" s="38">
        <v>26.67</v>
      </c>
      <c r="F29" s="38">
        <v>0</v>
      </c>
      <c r="G29" s="39">
        <v>6.4000000000000001E-2</v>
      </c>
      <c r="H29" s="29"/>
      <c r="I29" s="40">
        <v>-4.181</v>
      </c>
      <c r="J29" s="41">
        <v>-4.2000000000000003E-2</v>
      </c>
      <c r="K29" s="41">
        <v>-5.5E-2</v>
      </c>
      <c r="L29" s="41">
        <v>26.67</v>
      </c>
      <c r="M29" s="41">
        <v>0</v>
      </c>
      <c r="N29" s="42">
        <v>6.4000000000000001E-2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-0.29599999999999999</v>
      </c>
      <c r="C30" s="48">
        <v>0</v>
      </c>
      <c r="D30" s="48">
        <v>0</v>
      </c>
      <c r="E30" s="48">
        <v>26.67</v>
      </c>
      <c r="F30" s="48">
        <v>0</v>
      </c>
      <c r="G30" s="49">
        <v>6.4000000000000001E-2</v>
      </c>
      <c r="H30" s="29"/>
      <c r="I30" s="50">
        <v>-0.29599999999999999</v>
      </c>
      <c r="J30" s="51">
        <v>0</v>
      </c>
      <c r="K30" s="51">
        <v>0</v>
      </c>
      <c r="L30" s="51">
        <v>26.67</v>
      </c>
      <c r="M30" s="51">
        <v>0</v>
      </c>
      <c r="N30" s="52">
        <v>6.4000000000000001E-2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1.7708010996873749</v>
      </c>
      <c r="C33" s="27">
        <v>0</v>
      </c>
      <c r="D33" s="27">
        <v>0</v>
      </c>
      <c r="E33" s="27">
        <v>2.3812407061174952</v>
      </c>
      <c r="F33" s="27">
        <v>0</v>
      </c>
      <c r="G33" s="28">
        <v>0</v>
      </c>
      <c r="H33" s="29"/>
      <c r="I33" s="30">
        <v>1.7477534141566886</v>
      </c>
      <c r="J33" s="31">
        <v>0</v>
      </c>
      <c r="K33" s="31">
        <v>0</v>
      </c>
      <c r="L33" s="31">
        <v>2.350247904623779</v>
      </c>
      <c r="M33" s="31">
        <v>0</v>
      </c>
      <c r="N33" s="32">
        <v>0</v>
      </c>
      <c r="O33" s="29"/>
      <c r="P33" s="33">
        <f t="shared" ref="P33:U65" si="2">IF(B33=0,0,IF(I33=0,0,(I33/B33)-1))</f>
        <v>-1.3015400507010777E-2</v>
      </c>
      <c r="Q33" s="34">
        <f t="shared" si="2"/>
        <v>0</v>
      </c>
      <c r="R33" s="34">
        <f t="shared" si="2"/>
        <v>0</v>
      </c>
      <c r="S33" s="34">
        <f t="shared" si="2"/>
        <v>-1.3015400507010666E-2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2.2010031499086016</v>
      </c>
      <c r="C34" s="38">
        <v>0.13748047170678354</v>
      </c>
      <c r="D34" s="38">
        <v>0</v>
      </c>
      <c r="E34" s="38">
        <v>2.3812407061174952</v>
      </c>
      <c r="F34" s="38">
        <v>0</v>
      </c>
      <c r="G34" s="39">
        <v>0</v>
      </c>
      <c r="H34" s="29"/>
      <c r="I34" s="40">
        <v>2.172356212395349</v>
      </c>
      <c r="J34" s="41">
        <v>0.135691108305627</v>
      </c>
      <c r="K34" s="41">
        <v>0</v>
      </c>
      <c r="L34" s="41">
        <v>2.350247904623779</v>
      </c>
      <c r="M34" s="41">
        <v>0</v>
      </c>
      <c r="N34" s="42">
        <v>0</v>
      </c>
      <c r="O34" s="29"/>
      <c r="P34" s="43">
        <f t="shared" si="2"/>
        <v>-1.3015400507010666E-2</v>
      </c>
      <c r="Q34" s="44">
        <f t="shared" si="2"/>
        <v>-1.3015400507010666E-2</v>
      </c>
      <c r="R34" s="44">
        <f t="shared" si="2"/>
        <v>0</v>
      </c>
      <c r="S34" s="44">
        <f t="shared" si="2"/>
        <v>-1.3015400507010666E-2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0.15260990160753007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0.15062362261677256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-1.3015400507010777E-2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1.5800387226779622</v>
      </c>
      <c r="C36" s="38">
        <v>0</v>
      </c>
      <c r="D36" s="38">
        <v>0</v>
      </c>
      <c r="E36" s="38">
        <v>3.6179071501785147</v>
      </c>
      <c r="F36" s="38">
        <v>0</v>
      </c>
      <c r="G36" s="39">
        <v>0</v>
      </c>
      <c r="H36" s="29"/>
      <c r="I36" s="40">
        <v>1.5594738858857229</v>
      </c>
      <c r="J36" s="41">
        <v>0</v>
      </c>
      <c r="K36" s="41">
        <v>0</v>
      </c>
      <c r="L36" s="41">
        <v>3.5708186396217632</v>
      </c>
      <c r="M36" s="41">
        <v>0</v>
      </c>
      <c r="N36" s="42">
        <v>0</v>
      </c>
      <c r="O36" s="29"/>
      <c r="P36" s="43">
        <f t="shared" si="2"/>
        <v>-1.3015400507010666E-2</v>
      </c>
      <c r="Q36" s="44">
        <f t="shared" si="2"/>
        <v>0</v>
      </c>
      <c r="R36" s="44">
        <f t="shared" si="2"/>
        <v>0</v>
      </c>
      <c r="S36" s="44">
        <f t="shared" si="2"/>
        <v>-1.3015400507010888E-2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1.666210692982214</v>
      </c>
      <c r="C37" s="38">
        <v>0.13748047170678354</v>
      </c>
      <c r="D37" s="38">
        <v>0</v>
      </c>
      <c r="E37" s="38">
        <v>3.6179071501785147</v>
      </c>
      <c r="F37" s="38">
        <v>0</v>
      </c>
      <c r="G37" s="39">
        <v>0</v>
      </c>
      <c r="H37" s="29"/>
      <c r="I37" s="40">
        <v>1.6445242934839865</v>
      </c>
      <c r="J37" s="41">
        <v>0.135691108305627</v>
      </c>
      <c r="K37" s="41">
        <v>0</v>
      </c>
      <c r="L37" s="41">
        <v>3.5708186396217632</v>
      </c>
      <c r="M37" s="41">
        <v>0</v>
      </c>
      <c r="N37" s="42">
        <v>0</v>
      </c>
      <c r="O37" s="29"/>
      <c r="P37" s="43">
        <f t="shared" si="2"/>
        <v>-1.3015400507010777E-2</v>
      </c>
      <c r="Q37" s="44">
        <f t="shared" si="2"/>
        <v>-1.3015400507010666E-2</v>
      </c>
      <c r="R37" s="44">
        <f t="shared" si="2"/>
        <v>0</v>
      </c>
      <c r="S37" s="44">
        <f t="shared" si="2"/>
        <v>-1.3015400507010888E-2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0.14405848470710814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0.14218350583221204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-1.3015400507010777E-2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1.4629500912721849</v>
      </c>
      <c r="C39" s="38">
        <v>0.13156026000649143</v>
      </c>
      <c r="D39" s="38">
        <v>0</v>
      </c>
      <c r="E39" s="38">
        <v>19.260422064950347</v>
      </c>
      <c r="F39" s="38">
        <v>0</v>
      </c>
      <c r="G39" s="39">
        <v>0</v>
      </c>
      <c r="H39" s="29"/>
      <c r="I39" s="40">
        <v>1.4439092099125095</v>
      </c>
      <c r="J39" s="41">
        <v>0.12984795053170048</v>
      </c>
      <c r="K39" s="41">
        <v>0</v>
      </c>
      <c r="L39" s="41">
        <v>19.009739957840953</v>
      </c>
      <c r="M39" s="41">
        <v>0</v>
      </c>
      <c r="N39" s="42">
        <v>0</v>
      </c>
      <c r="O39" s="29"/>
      <c r="P39" s="43">
        <f t="shared" si="2"/>
        <v>-1.3015400507010777E-2</v>
      </c>
      <c r="Q39" s="44">
        <f t="shared" si="2"/>
        <v>-1.3015400507010777E-2</v>
      </c>
      <c r="R39" s="44">
        <f t="shared" si="2"/>
        <v>0</v>
      </c>
      <c r="S39" s="44">
        <f t="shared" si="2"/>
        <v>-1.3015400507010666E-2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14.070369807694259</v>
      </c>
      <c r="C40" s="38">
        <v>0.13484926650665371</v>
      </c>
      <c r="D40" s="38">
        <v>9.0776579404479099E-2</v>
      </c>
      <c r="E40" s="38">
        <v>4.9795558412457011</v>
      </c>
      <c r="F40" s="38">
        <v>1.3879607430684846</v>
      </c>
      <c r="G40" s="39">
        <v>0.23220385891145737</v>
      </c>
      <c r="H40" s="29"/>
      <c r="I40" s="40">
        <v>13.887238309365367</v>
      </c>
      <c r="J40" s="41">
        <v>0.133094149294993</v>
      </c>
      <c r="K40" s="41">
        <v>8.9595085866873342E-2</v>
      </c>
      <c r="L40" s="41">
        <v>4.9147449276248638</v>
      </c>
      <c r="M40" s="41">
        <v>1.3698958781094401</v>
      </c>
      <c r="N40" s="42">
        <v>0.22918163268845135</v>
      </c>
      <c r="O40" s="29"/>
      <c r="P40" s="43">
        <f t="shared" si="2"/>
        <v>-1.3015400507010777E-2</v>
      </c>
      <c r="Q40" s="44">
        <f t="shared" si="2"/>
        <v>-1.3015400507010666E-2</v>
      </c>
      <c r="R40" s="44">
        <f t="shared" si="2"/>
        <v>-1.3015400507010777E-2</v>
      </c>
      <c r="S40" s="44">
        <f t="shared" si="2"/>
        <v>-1.3015400507010666E-2</v>
      </c>
      <c r="T40" s="44">
        <f t="shared" si="2"/>
        <v>-1.3015400507010666E-2</v>
      </c>
      <c r="U40" s="45">
        <f t="shared" si="2"/>
        <v>-1.3015400507010666E-2</v>
      </c>
    </row>
    <row r="41" spans="1:21" s="36" customFormat="1" ht="11.25">
      <c r="A41" s="64" t="s">
        <v>46</v>
      </c>
      <c r="B41" s="37">
        <v>1.9793241117976637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1.9535624157494338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-1.3015400507010777E-2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30.754184180417472</v>
      </c>
      <c r="C42" s="38">
        <v>0.82422502894066874</v>
      </c>
      <c r="D42" s="38">
        <v>0.63214704933119137</v>
      </c>
      <c r="E42" s="38">
        <v>0</v>
      </c>
      <c r="F42" s="38">
        <v>0</v>
      </c>
      <c r="G42" s="39">
        <v>0</v>
      </c>
      <c r="H42" s="29"/>
      <c r="I42" s="40">
        <v>30.354555395795622</v>
      </c>
      <c r="J42" s="41">
        <v>0.81349741008110343</v>
      </c>
      <c r="K42" s="41">
        <v>0.62391940230482079</v>
      </c>
      <c r="L42" s="41">
        <v>0</v>
      </c>
      <c r="M42" s="41">
        <v>0</v>
      </c>
      <c r="N42" s="42">
        <v>0</v>
      </c>
      <c r="O42" s="29"/>
      <c r="P42" s="43">
        <f t="shared" si="2"/>
        <v>-1.2994289891660071E-2</v>
      </c>
      <c r="Q42" s="44">
        <f t="shared" si="2"/>
        <v>-1.3015400507010666E-2</v>
      </c>
      <c r="R42" s="44">
        <f t="shared" si="2"/>
        <v>-1.3015400507010777E-2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-0.55100000000000005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-0.55100000000000005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-0.55100000000000005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0.13700000000000001</v>
      </c>
      <c r="H44" s="29"/>
      <c r="I44" s="40">
        <v>-0.55100000000000005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0.13700000000000001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-6.633</v>
      </c>
      <c r="C45" s="38">
        <v>-0.214</v>
      </c>
      <c r="D45" s="38">
        <v>-0.13200000000000001</v>
      </c>
      <c r="E45" s="38">
        <v>0</v>
      </c>
      <c r="F45" s="38">
        <v>0</v>
      </c>
      <c r="G45" s="39">
        <v>0.13700000000000001</v>
      </c>
      <c r="H45" s="29"/>
      <c r="I45" s="40">
        <v>-6.633</v>
      </c>
      <c r="J45" s="41">
        <v>-0.214</v>
      </c>
      <c r="K45" s="41">
        <v>-0.13200000000000001</v>
      </c>
      <c r="L45" s="41">
        <v>0</v>
      </c>
      <c r="M45" s="41">
        <v>0</v>
      </c>
      <c r="N45" s="42">
        <v>0.13700000000000001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1.0016503617592138</v>
      </c>
      <c r="C46" s="38">
        <v>0</v>
      </c>
      <c r="D46" s="38">
        <v>0</v>
      </c>
      <c r="E46" s="38">
        <v>1.3469443943418848</v>
      </c>
      <c r="F46" s="38">
        <v>0</v>
      </c>
      <c r="G46" s="39">
        <v>0</v>
      </c>
      <c r="H46" s="29"/>
      <c r="I46" s="40">
        <v>1.0016503617592138</v>
      </c>
      <c r="J46" s="41">
        <v>0</v>
      </c>
      <c r="K46" s="41">
        <v>0</v>
      </c>
      <c r="L46" s="41">
        <v>1.3469443943418848</v>
      </c>
      <c r="M46" s="41">
        <v>0</v>
      </c>
      <c r="N46" s="42">
        <v>0</v>
      </c>
      <c r="O46" s="29"/>
      <c r="P46" s="43">
        <f t="shared" si="2"/>
        <v>0</v>
      </c>
      <c r="Q46" s="44">
        <f t="shared" si="2"/>
        <v>0</v>
      </c>
      <c r="R46" s="44">
        <f t="shared" si="2"/>
        <v>0</v>
      </c>
      <c r="S46" s="44">
        <f t="shared" si="2"/>
        <v>0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1.2449933545491565</v>
      </c>
      <c r="C47" s="38">
        <v>7.7765574148467922E-2</v>
      </c>
      <c r="D47" s="38">
        <v>0</v>
      </c>
      <c r="E47" s="38">
        <v>1.3469443943418848</v>
      </c>
      <c r="F47" s="38">
        <v>0</v>
      </c>
      <c r="G47" s="39">
        <v>0</v>
      </c>
      <c r="H47" s="29"/>
      <c r="I47" s="40">
        <v>1.2449933545491565</v>
      </c>
      <c r="J47" s="41">
        <v>7.7765574148467922E-2</v>
      </c>
      <c r="K47" s="41">
        <v>0</v>
      </c>
      <c r="L47" s="41">
        <v>1.3469443943418848</v>
      </c>
      <c r="M47" s="41">
        <v>0</v>
      </c>
      <c r="N47" s="42">
        <v>0</v>
      </c>
      <c r="O47" s="29"/>
      <c r="P47" s="43">
        <f t="shared" si="2"/>
        <v>0</v>
      </c>
      <c r="Q47" s="44">
        <f t="shared" si="2"/>
        <v>0</v>
      </c>
      <c r="R47" s="44">
        <f t="shared" si="2"/>
        <v>0</v>
      </c>
      <c r="S47" s="44">
        <f t="shared" si="2"/>
        <v>0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8.6323508145667749E-2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8.6323508145667749E-2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0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0.89374597657712906</v>
      </c>
      <c r="C49" s="38">
        <v>0</v>
      </c>
      <c r="D49" s="38">
        <v>0</v>
      </c>
      <c r="E49" s="38">
        <v>2.0464624775912612</v>
      </c>
      <c r="F49" s="38">
        <v>0</v>
      </c>
      <c r="G49" s="39">
        <v>0</v>
      </c>
      <c r="H49" s="29"/>
      <c r="I49" s="40">
        <v>0.89374597657712906</v>
      </c>
      <c r="J49" s="41">
        <v>0</v>
      </c>
      <c r="K49" s="41">
        <v>0</v>
      </c>
      <c r="L49" s="41">
        <v>2.0464624775912612</v>
      </c>
      <c r="M49" s="41">
        <v>0</v>
      </c>
      <c r="N49" s="42">
        <v>0</v>
      </c>
      <c r="O49" s="29"/>
      <c r="P49" s="43">
        <f t="shared" si="2"/>
        <v>0</v>
      </c>
      <c r="Q49" s="44">
        <f t="shared" si="2"/>
        <v>0</v>
      </c>
      <c r="R49" s="44">
        <f t="shared" si="2"/>
        <v>0</v>
      </c>
      <c r="S49" s="44">
        <f t="shared" si="2"/>
        <v>0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0.94248899195248448</v>
      </c>
      <c r="C50" s="38">
        <v>7.7765574148467922E-2</v>
      </c>
      <c r="D50" s="38">
        <v>0</v>
      </c>
      <c r="E50" s="38">
        <v>2.0464624775912612</v>
      </c>
      <c r="F50" s="38">
        <v>0</v>
      </c>
      <c r="G50" s="39">
        <v>0</v>
      </c>
      <c r="H50" s="29"/>
      <c r="I50" s="40">
        <v>0.94248899195248448</v>
      </c>
      <c r="J50" s="41">
        <v>7.7765574148467922E-2</v>
      </c>
      <c r="K50" s="41">
        <v>0</v>
      </c>
      <c r="L50" s="41">
        <v>2.0464624775912612</v>
      </c>
      <c r="M50" s="41">
        <v>0</v>
      </c>
      <c r="N50" s="42">
        <v>0</v>
      </c>
      <c r="O50" s="29"/>
      <c r="P50" s="43">
        <f t="shared" si="2"/>
        <v>0</v>
      </c>
      <c r="Q50" s="44">
        <f t="shared" si="2"/>
        <v>0</v>
      </c>
      <c r="R50" s="44">
        <f t="shared" si="2"/>
        <v>0</v>
      </c>
      <c r="S50" s="44">
        <f t="shared" si="2"/>
        <v>0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8.148641501681568E-2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8.148641501681568E-2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0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0.82751500912053921</v>
      </c>
      <c r="C52" s="38">
        <v>7.4416817366954963E-2</v>
      </c>
      <c r="D52" s="38">
        <v>0</v>
      </c>
      <c r="E52" s="38">
        <v>10.894622062522206</v>
      </c>
      <c r="F52" s="38">
        <v>0</v>
      </c>
      <c r="G52" s="39">
        <v>0</v>
      </c>
      <c r="H52" s="29"/>
      <c r="I52" s="40">
        <v>0.82751500912053921</v>
      </c>
      <c r="J52" s="41">
        <v>7.4416817366954963E-2</v>
      </c>
      <c r="K52" s="41">
        <v>0</v>
      </c>
      <c r="L52" s="41">
        <v>10.894622062522206</v>
      </c>
      <c r="M52" s="41">
        <v>0</v>
      </c>
      <c r="N52" s="42">
        <v>0</v>
      </c>
      <c r="O52" s="29"/>
      <c r="P52" s="43">
        <f t="shared" si="2"/>
        <v>0</v>
      </c>
      <c r="Q52" s="44">
        <f t="shared" si="2"/>
        <v>0</v>
      </c>
      <c r="R52" s="44">
        <f t="shared" si="2"/>
        <v>0</v>
      </c>
      <c r="S52" s="44">
        <f t="shared" si="2"/>
        <v>0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7.9588786173958326</v>
      </c>
      <c r="C53" s="38">
        <v>7.6277237801128828E-2</v>
      </c>
      <c r="D53" s="38">
        <v>5.1347603983198924E-2</v>
      </c>
      <c r="E53" s="38">
        <v>2.8166765373392453</v>
      </c>
      <c r="F53" s="38">
        <v>0.78509742322137477</v>
      </c>
      <c r="G53" s="39">
        <v>0.13134568265267549</v>
      </c>
      <c r="H53" s="29"/>
      <c r="I53" s="40">
        <v>7.9588786173958326</v>
      </c>
      <c r="J53" s="41">
        <v>7.6277237801128828E-2</v>
      </c>
      <c r="K53" s="41">
        <v>5.1347603983198924E-2</v>
      </c>
      <c r="L53" s="41">
        <v>2.8166765373392453</v>
      </c>
      <c r="M53" s="41">
        <v>0.78509742322137477</v>
      </c>
      <c r="N53" s="42">
        <v>0.13134568265267549</v>
      </c>
      <c r="O53" s="29"/>
      <c r="P53" s="43">
        <f t="shared" si="2"/>
        <v>0</v>
      </c>
      <c r="Q53" s="44">
        <f t="shared" si="2"/>
        <v>0</v>
      </c>
      <c r="R53" s="44">
        <f t="shared" si="2"/>
        <v>0</v>
      </c>
      <c r="S53" s="44">
        <f t="shared" si="2"/>
        <v>0</v>
      </c>
      <c r="T53" s="44">
        <f t="shared" si="2"/>
        <v>0</v>
      </c>
      <c r="U53" s="45">
        <f t="shared" si="2"/>
        <v>0</v>
      </c>
    </row>
    <row r="54" spans="1:21" s="36" customFormat="1" ht="11.25">
      <c r="A54" s="64" t="s">
        <v>59</v>
      </c>
      <c r="B54" s="37">
        <v>11.472379612558743</v>
      </c>
      <c r="C54" s="38">
        <v>6.7869934433060108E-2</v>
      </c>
      <c r="D54" s="38">
        <v>5.7246814260928959E-2</v>
      </c>
      <c r="E54" s="38">
        <v>3.2754620530737704</v>
      </c>
      <c r="F54" s="38">
        <v>1.3455952218032785</v>
      </c>
      <c r="G54" s="39">
        <v>0.17528148284016393</v>
      </c>
      <c r="H54" s="29"/>
      <c r="I54" s="40">
        <v>11.472379612558743</v>
      </c>
      <c r="J54" s="41">
        <v>6.7869934433060108E-2</v>
      </c>
      <c r="K54" s="41">
        <v>5.7246814260928959E-2</v>
      </c>
      <c r="L54" s="41">
        <v>3.2754620530737704</v>
      </c>
      <c r="M54" s="41">
        <v>1.3455952218032785</v>
      </c>
      <c r="N54" s="42">
        <v>0.17528148284016393</v>
      </c>
      <c r="O54" s="29"/>
      <c r="P54" s="43">
        <f t="shared" si="2"/>
        <v>0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11.301099469064173</v>
      </c>
      <c r="C55" s="38">
        <v>2.7649640880944824E-2</v>
      </c>
      <c r="D55" s="38">
        <v>4.0091979277369995E-2</v>
      </c>
      <c r="E55" s="38">
        <v>44.847717508892501</v>
      </c>
      <c r="F55" s="38">
        <v>1.1751097374401549</v>
      </c>
      <c r="G55" s="39">
        <v>0.16451536324162169</v>
      </c>
      <c r="H55" s="29"/>
      <c r="I55" s="40">
        <v>11.301099469064171</v>
      </c>
      <c r="J55" s="41">
        <v>2.764964088094482E-2</v>
      </c>
      <c r="K55" s="41">
        <v>4.0091979277369988E-2</v>
      </c>
      <c r="L55" s="41">
        <v>44.847717508892494</v>
      </c>
      <c r="M55" s="41">
        <v>1.1751097374401547</v>
      </c>
      <c r="N55" s="42">
        <v>0.16451536324162166</v>
      </c>
      <c r="O55" s="29"/>
      <c r="P55" s="43">
        <f t="shared" si="2"/>
        <v>-1.1102230246251565E-16</v>
      </c>
      <c r="Q55" s="44">
        <f t="shared" si="2"/>
        <v>-1.1102230246251565E-16</v>
      </c>
      <c r="R55" s="44">
        <f t="shared" si="2"/>
        <v>-2.2204460492503131E-16</v>
      </c>
      <c r="S55" s="44">
        <f t="shared" si="2"/>
        <v>-1.1102230246251565E-16</v>
      </c>
      <c r="T55" s="44">
        <f t="shared" si="2"/>
        <v>-2.2204460492503131E-16</v>
      </c>
      <c r="U55" s="45">
        <f t="shared" si="2"/>
        <v>-2.2204460492503131E-16</v>
      </c>
    </row>
    <row r="56" spans="1:21" s="36" customFormat="1" ht="11.25">
      <c r="A56" s="64" t="s">
        <v>61</v>
      </c>
      <c r="B56" s="37">
        <v>1.1196010172858373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1.1196010172858373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0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17.396047311786226</v>
      </c>
      <c r="C57" s="38">
        <v>0.46622136080397275</v>
      </c>
      <c r="D57" s="38">
        <v>0.35757280744821857</v>
      </c>
      <c r="E57" s="38">
        <v>0</v>
      </c>
      <c r="F57" s="38">
        <v>0</v>
      </c>
      <c r="G57" s="39">
        <v>0</v>
      </c>
      <c r="H57" s="29"/>
      <c r="I57" s="40">
        <v>17.39641939587306</v>
      </c>
      <c r="J57" s="41">
        <v>0.46622136080397275</v>
      </c>
      <c r="K57" s="41">
        <v>0.35757280744821857</v>
      </c>
      <c r="L57" s="41">
        <v>0</v>
      </c>
      <c r="M57" s="41">
        <v>0</v>
      </c>
      <c r="N57" s="42">
        <v>0</v>
      </c>
      <c r="O57" s="29"/>
      <c r="P57" s="43">
        <f t="shared" si="2"/>
        <v>2.138900177528491E-5</v>
      </c>
      <c r="Q57" s="44">
        <f t="shared" si="2"/>
        <v>0</v>
      </c>
      <c r="R57" s="44">
        <f t="shared" si="2"/>
        <v>0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-0.55100000000000005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-0.55100000000000005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-0.505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-0.505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-0.55100000000000005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0.13700000000000001</v>
      </c>
      <c r="H60" s="29"/>
      <c r="I60" s="40">
        <v>-0.55100000000000005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0.13700000000000001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-6.633</v>
      </c>
      <c r="C61" s="38">
        <v>-0.214</v>
      </c>
      <c r="D61" s="38">
        <v>-0.13200000000000001</v>
      </c>
      <c r="E61" s="38">
        <v>0</v>
      </c>
      <c r="F61" s="38">
        <v>0</v>
      </c>
      <c r="G61" s="39">
        <v>0.13700000000000001</v>
      </c>
      <c r="H61" s="29"/>
      <c r="I61" s="40">
        <v>-6.633</v>
      </c>
      <c r="J61" s="41">
        <v>-0.214</v>
      </c>
      <c r="K61" s="41">
        <v>-0.13200000000000001</v>
      </c>
      <c r="L61" s="41">
        <v>0</v>
      </c>
      <c r="M61" s="41">
        <v>0</v>
      </c>
      <c r="N61" s="42">
        <v>0.13700000000000001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-0.505</v>
      </c>
      <c r="C62" s="38">
        <v>0</v>
      </c>
      <c r="D62" s="38">
        <v>0</v>
      </c>
      <c r="E62" s="38">
        <v>0</v>
      </c>
      <c r="F62" s="38">
        <v>0</v>
      </c>
      <c r="G62" s="39">
        <v>0.11799999999999999</v>
      </c>
      <c r="H62" s="29"/>
      <c r="I62" s="40">
        <v>-0.505</v>
      </c>
      <c r="J62" s="41">
        <v>0</v>
      </c>
      <c r="K62" s="41">
        <v>0</v>
      </c>
      <c r="L62" s="41">
        <v>0</v>
      </c>
      <c r="M62" s="41">
        <v>0</v>
      </c>
      <c r="N62" s="42">
        <v>0.11799999999999999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-6.2050000000000001</v>
      </c>
      <c r="C63" s="38">
        <v>-0.18099999999999999</v>
      </c>
      <c r="D63" s="38">
        <v>-0.11700000000000001</v>
      </c>
      <c r="E63" s="38">
        <v>0</v>
      </c>
      <c r="F63" s="38">
        <v>0</v>
      </c>
      <c r="G63" s="39">
        <v>0.11799999999999999</v>
      </c>
      <c r="H63" s="29"/>
      <c r="I63" s="40">
        <v>-6.2050000000000001</v>
      </c>
      <c r="J63" s="41">
        <v>-0.18099999999999999</v>
      </c>
      <c r="K63" s="41">
        <v>-0.11700000000000001</v>
      </c>
      <c r="L63" s="41">
        <v>0</v>
      </c>
      <c r="M63" s="41">
        <v>0</v>
      </c>
      <c r="N63" s="42">
        <v>0.11799999999999999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-0.32400000000000001</v>
      </c>
      <c r="C64" s="38">
        <v>0</v>
      </c>
      <c r="D64" s="38">
        <v>0</v>
      </c>
      <c r="E64" s="38">
        <v>0</v>
      </c>
      <c r="F64" s="38">
        <v>0</v>
      </c>
      <c r="G64" s="39">
        <v>8.5999999999999993E-2</v>
      </c>
      <c r="H64" s="29"/>
      <c r="I64" s="40">
        <v>-0.32400000000000001</v>
      </c>
      <c r="J64" s="41">
        <v>0</v>
      </c>
      <c r="K64" s="41">
        <v>0</v>
      </c>
      <c r="L64" s="41">
        <v>0</v>
      </c>
      <c r="M64" s="41">
        <v>0</v>
      </c>
      <c r="N64" s="42">
        <v>8.5999999999999993E-2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-4.4710000000000001</v>
      </c>
      <c r="C65" s="48">
        <v>-5.8999999999999997E-2</v>
      </c>
      <c r="D65" s="48">
        <v>-6.3E-2</v>
      </c>
      <c r="E65" s="48">
        <v>0</v>
      </c>
      <c r="F65" s="48">
        <v>0</v>
      </c>
      <c r="G65" s="49">
        <v>8.5999999999999993E-2</v>
      </c>
      <c r="H65" s="29"/>
      <c r="I65" s="50">
        <v>-4.4710000000000001</v>
      </c>
      <c r="J65" s="51">
        <v>-5.8999999999999997E-2</v>
      </c>
      <c r="K65" s="51">
        <v>-6.3E-2</v>
      </c>
      <c r="L65" s="51">
        <v>0</v>
      </c>
      <c r="M65" s="51">
        <v>0</v>
      </c>
      <c r="N65" s="52">
        <v>8.5999999999999993E-2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31" priority="2" stopIfTrue="1" operator="equal">
      <formula>0</formula>
    </cfRule>
  </conditionalFormatting>
  <conditionalFormatting sqref="B33:H65 B6:H30 P6:U30 P33:U65">
    <cfRule type="cellIs" dxfId="30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9"/>
  <sheetViews>
    <sheetView topLeftCell="E1" workbookViewId="0">
      <selection activeCell="G17" sqref="G17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2.625</v>
      </c>
      <c r="C6" s="27">
        <v>0</v>
      </c>
      <c r="D6" s="27">
        <v>0</v>
      </c>
      <c r="E6" s="27">
        <v>3.41</v>
      </c>
      <c r="F6" s="27">
        <v>0</v>
      </c>
      <c r="G6" s="28">
        <v>0</v>
      </c>
      <c r="H6" s="29"/>
      <c r="I6" s="30">
        <v>2.625</v>
      </c>
      <c r="J6" s="31">
        <v>0</v>
      </c>
      <c r="K6" s="31">
        <v>0</v>
      </c>
      <c r="L6" s="31">
        <v>3.41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3.0459999999999998</v>
      </c>
      <c r="C7" s="38">
        <v>0.36299999999999999</v>
      </c>
      <c r="D7" s="38">
        <v>0</v>
      </c>
      <c r="E7" s="38">
        <v>3.41</v>
      </c>
      <c r="F7" s="38">
        <v>0</v>
      </c>
      <c r="G7" s="39">
        <v>0</v>
      </c>
      <c r="H7" s="29"/>
      <c r="I7" s="40">
        <v>3.0459999999999998</v>
      </c>
      <c r="J7" s="41">
        <v>0.36299999999999999</v>
      </c>
      <c r="K7" s="41">
        <v>0</v>
      </c>
      <c r="L7" s="41">
        <v>3.41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0.251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0.251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2.125</v>
      </c>
      <c r="C9" s="38">
        <v>0</v>
      </c>
      <c r="D9" s="38">
        <v>0</v>
      </c>
      <c r="E9" s="38">
        <v>5.57</v>
      </c>
      <c r="F9" s="38">
        <v>0</v>
      </c>
      <c r="G9" s="39">
        <v>0</v>
      </c>
      <c r="H9" s="29"/>
      <c r="I9" s="40">
        <v>2.1259999999999999</v>
      </c>
      <c r="J9" s="41">
        <v>0</v>
      </c>
      <c r="K9" s="41">
        <v>0</v>
      </c>
      <c r="L9" s="41">
        <v>5.57</v>
      </c>
      <c r="M9" s="41">
        <v>0</v>
      </c>
      <c r="N9" s="42">
        <v>0</v>
      </c>
      <c r="O9" s="29"/>
      <c r="P9" s="43">
        <f t="shared" si="1"/>
        <v>4.7058823529400051E-4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2.7090000000000001</v>
      </c>
      <c r="C10" s="38">
        <v>0.36399999999999999</v>
      </c>
      <c r="D10" s="38">
        <v>0</v>
      </c>
      <c r="E10" s="38">
        <v>5.57</v>
      </c>
      <c r="F10" s="38">
        <v>0</v>
      </c>
      <c r="G10" s="39">
        <v>0</v>
      </c>
      <c r="H10" s="29"/>
      <c r="I10" s="40">
        <v>2.7090000000000001</v>
      </c>
      <c r="J10" s="41">
        <v>0.36399999999999999</v>
      </c>
      <c r="K10" s="41">
        <v>0</v>
      </c>
      <c r="L10" s="41">
        <v>5.57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0.29699999999999999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0.29699999999999999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2.2850000000000001</v>
      </c>
      <c r="C12" s="38">
        <v>0.248</v>
      </c>
      <c r="D12" s="38">
        <v>0</v>
      </c>
      <c r="E12" s="38">
        <v>37.93</v>
      </c>
      <c r="F12" s="38">
        <v>0</v>
      </c>
      <c r="G12" s="39">
        <v>0</v>
      </c>
      <c r="H12" s="29"/>
      <c r="I12" s="40">
        <v>2.2850000000000001</v>
      </c>
      <c r="J12" s="41">
        <v>0.248</v>
      </c>
      <c r="K12" s="41">
        <v>0</v>
      </c>
      <c r="L12" s="41">
        <v>37.93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1.6279999999999999</v>
      </c>
      <c r="C13" s="38">
        <v>0.18</v>
      </c>
      <c r="D13" s="38">
        <v>0</v>
      </c>
      <c r="E13" s="38">
        <v>3.51</v>
      </c>
      <c r="F13" s="38">
        <v>0</v>
      </c>
      <c r="G13" s="39">
        <v>0</v>
      </c>
      <c r="H13" s="29"/>
      <c r="I13" s="40">
        <v>1.6279999999999999</v>
      </c>
      <c r="J13" s="41">
        <v>0.18</v>
      </c>
      <c r="K13" s="41">
        <v>0</v>
      </c>
      <c r="L13" s="41">
        <v>3.51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1.698</v>
      </c>
      <c r="C14" s="38">
        <v>0.214</v>
      </c>
      <c r="D14" s="38">
        <v>0</v>
      </c>
      <c r="E14" s="38">
        <v>120.14</v>
      </c>
      <c r="F14" s="38">
        <v>0</v>
      </c>
      <c r="G14" s="39">
        <v>0</v>
      </c>
      <c r="H14" s="29"/>
      <c r="I14" s="40">
        <v>1.698</v>
      </c>
      <c r="J14" s="41">
        <v>0.214</v>
      </c>
      <c r="K14" s="41">
        <v>0</v>
      </c>
      <c r="L14" s="41">
        <v>120.15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8.323622440498113E-5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11.701000000000001</v>
      </c>
      <c r="C15" s="38">
        <v>1.0529999999999999</v>
      </c>
      <c r="D15" s="38">
        <v>0.217</v>
      </c>
      <c r="E15" s="38">
        <v>8.6999999999999993</v>
      </c>
      <c r="F15" s="38">
        <v>2.21</v>
      </c>
      <c r="G15" s="39">
        <v>0.496</v>
      </c>
      <c r="H15" s="29"/>
      <c r="I15" s="40">
        <v>11.701000000000001</v>
      </c>
      <c r="J15" s="41">
        <v>1.0529999999999999</v>
      </c>
      <c r="K15" s="41">
        <v>0.217</v>
      </c>
      <c r="L15" s="41">
        <v>8.6999999999999993</v>
      </c>
      <c r="M15" s="41">
        <v>2.21</v>
      </c>
      <c r="N15" s="42">
        <v>0.496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10.874000000000001</v>
      </c>
      <c r="C16" s="38">
        <v>0.96099999999999997</v>
      </c>
      <c r="D16" s="38">
        <v>0.21099999999999999</v>
      </c>
      <c r="E16" s="38">
        <v>6.38</v>
      </c>
      <c r="F16" s="38">
        <v>2.48</v>
      </c>
      <c r="G16" s="39">
        <v>0.44</v>
      </c>
      <c r="H16" s="29"/>
      <c r="I16" s="40">
        <v>10.874000000000001</v>
      </c>
      <c r="J16" s="41">
        <v>0.96099999999999997</v>
      </c>
      <c r="K16" s="41">
        <v>0.21099999999999999</v>
      </c>
      <c r="L16" s="41">
        <v>6.38</v>
      </c>
      <c r="M16" s="41">
        <v>2.48</v>
      </c>
      <c r="N16" s="42">
        <v>0.44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9.0310000000000006</v>
      </c>
      <c r="C17" s="38">
        <v>0.78500000000000003</v>
      </c>
      <c r="D17" s="38">
        <v>0.17799999999999999</v>
      </c>
      <c r="E17" s="38">
        <v>74.62</v>
      </c>
      <c r="F17" s="38">
        <v>2.56</v>
      </c>
      <c r="G17" s="39">
        <v>0.34599999999999997</v>
      </c>
      <c r="H17" s="29"/>
      <c r="I17" s="40">
        <v>9.0310000000000006</v>
      </c>
      <c r="J17" s="41">
        <v>0.78500000000000003</v>
      </c>
      <c r="K17" s="41">
        <v>0.17799999999999999</v>
      </c>
      <c r="L17" s="41">
        <v>74.62</v>
      </c>
      <c r="M17" s="41">
        <v>2.56</v>
      </c>
      <c r="N17" s="42">
        <v>0.34599999999999997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8.8249999999999993</v>
      </c>
      <c r="C18" s="38">
        <v>0.76300000000000001</v>
      </c>
      <c r="D18" s="38">
        <v>0.18</v>
      </c>
      <c r="E18" s="38">
        <v>74.62</v>
      </c>
      <c r="F18" s="38">
        <v>1.89</v>
      </c>
      <c r="G18" s="39">
        <v>0.33300000000000002</v>
      </c>
      <c r="H18" s="29"/>
      <c r="I18" s="40">
        <v>8.8249999999999993</v>
      </c>
      <c r="J18" s="41">
        <v>0.76300000000000001</v>
      </c>
      <c r="K18" s="41">
        <v>0.18</v>
      </c>
      <c r="L18" s="41">
        <v>74.62</v>
      </c>
      <c r="M18" s="41">
        <v>1.89</v>
      </c>
      <c r="N18" s="42">
        <v>0.33300000000000002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3.2890000000000001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3.2890000000000001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26.14</v>
      </c>
      <c r="C20" s="38">
        <v>3.0190000000000001</v>
      </c>
      <c r="D20" s="38">
        <v>1.131</v>
      </c>
      <c r="E20" s="38">
        <v>0</v>
      </c>
      <c r="F20" s="38">
        <v>0</v>
      </c>
      <c r="G20" s="39">
        <v>0</v>
      </c>
      <c r="H20" s="29"/>
      <c r="I20" s="40">
        <v>26.14</v>
      </c>
      <c r="J20" s="41">
        <v>3.0190000000000001</v>
      </c>
      <c r="K20" s="41">
        <v>1.131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-0.63900000000000001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-0.63900000000000001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-0.58199999999999996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-0.58199999999999996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-0.63900000000000001</v>
      </c>
      <c r="C23" s="38">
        <v>0</v>
      </c>
      <c r="D23" s="38">
        <v>0</v>
      </c>
      <c r="E23" s="38">
        <v>0</v>
      </c>
      <c r="F23" s="38">
        <v>0</v>
      </c>
      <c r="G23" s="39">
        <v>0.252</v>
      </c>
      <c r="H23" s="29"/>
      <c r="I23" s="40">
        <v>-0.63900000000000001</v>
      </c>
      <c r="J23" s="41">
        <v>0</v>
      </c>
      <c r="K23" s="41">
        <v>0</v>
      </c>
      <c r="L23" s="41">
        <v>0</v>
      </c>
      <c r="M23" s="41">
        <v>0</v>
      </c>
      <c r="N23" s="42">
        <v>0.252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-4.9539999999999997</v>
      </c>
      <c r="C24" s="38">
        <v>-0.5</v>
      </c>
      <c r="D24" s="38">
        <v>-0.111</v>
      </c>
      <c r="E24" s="38">
        <v>0</v>
      </c>
      <c r="F24" s="38">
        <v>0</v>
      </c>
      <c r="G24" s="39">
        <v>0.252</v>
      </c>
      <c r="H24" s="29"/>
      <c r="I24" s="40">
        <v>-4.9539999999999997</v>
      </c>
      <c r="J24" s="41">
        <v>-0.5</v>
      </c>
      <c r="K24" s="41">
        <v>-0.111</v>
      </c>
      <c r="L24" s="41">
        <v>0</v>
      </c>
      <c r="M24" s="41">
        <v>0</v>
      </c>
      <c r="N24" s="42">
        <v>0.252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-0.58199999999999996</v>
      </c>
      <c r="C25" s="38">
        <v>0</v>
      </c>
      <c r="D25" s="38">
        <v>0</v>
      </c>
      <c r="E25" s="38">
        <v>0</v>
      </c>
      <c r="F25" s="38">
        <v>0</v>
      </c>
      <c r="G25" s="39">
        <v>0.221</v>
      </c>
      <c r="H25" s="29"/>
      <c r="I25" s="40">
        <v>-0.58199999999999996</v>
      </c>
      <c r="J25" s="41">
        <v>0</v>
      </c>
      <c r="K25" s="41">
        <v>0</v>
      </c>
      <c r="L25" s="41">
        <v>0</v>
      </c>
      <c r="M25" s="41">
        <v>0</v>
      </c>
      <c r="N25" s="42">
        <v>0.221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-4.5069999999999997</v>
      </c>
      <c r="C26" s="38">
        <v>-0.45400000000000001</v>
      </c>
      <c r="D26" s="38">
        <v>-0.105</v>
      </c>
      <c r="E26" s="38">
        <v>0</v>
      </c>
      <c r="F26" s="38">
        <v>0</v>
      </c>
      <c r="G26" s="39">
        <v>0.221</v>
      </c>
      <c r="H26" s="29"/>
      <c r="I26" s="40">
        <v>-4.5069999999999997</v>
      </c>
      <c r="J26" s="41">
        <v>-0.45400000000000001</v>
      </c>
      <c r="K26" s="41">
        <v>-0.105</v>
      </c>
      <c r="L26" s="41">
        <v>0</v>
      </c>
      <c r="M26" s="41">
        <v>0</v>
      </c>
      <c r="N26" s="42">
        <v>0.221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-0.40300000000000002</v>
      </c>
      <c r="C27" s="38">
        <v>0</v>
      </c>
      <c r="D27" s="38">
        <v>0</v>
      </c>
      <c r="E27" s="38">
        <v>30.68</v>
      </c>
      <c r="F27" s="38">
        <v>0</v>
      </c>
      <c r="G27" s="39">
        <v>0.17799999999999999</v>
      </c>
      <c r="H27" s="29"/>
      <c r="I27" s="40">
        <v>-0.40300000000000002</v>
      </c>
      <c r="J27" s="41">
        <v>0</v>
      </c>
      <c r="K27" s="41">
        <v>0</v>
      </c>
      <c r="L27" s="41">
        <v>30.68</v>
      </c>
      <c r="M27" s="41">
        <v>0</v>
      </c>
      <c r="N27" s="42">
        <v>0.17799999999999999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-3.077</v>
      </c>
      <c r="C28" s="38">
        <v>-0.30299999999999999</v>
      </c>
      <c r="D28" s="38">
        <v>-8.7999999999999995E-2</v>
      </c>
      <c r="E28" s="38">
        <v>30.68</v>
      </c>
      <c r="F28" s="38">
        <v>0</v>
      </c>
      <c r="G28" s="39">
        <v>0.17799999999999999</v>
      </c>
      <c r="H28" s="29"/>
      <c r="I28" s="40">
        <v>-3.077</v>
      </c>
      <c r="J28" s="41">
        <v>-0.30299999999999999</v>
      </c>
      <c r="K28" s="41">
        <v>-8.7999999999999995E-2</v>
      </c>
      <c r="L28" s="41">
        <v>30.68</v>
      </c>
      <c r="M28" s="41">
        <v>0</v>
      </c>
      <c r="N28" s="42">
        <v>0.17799999999999999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-3.01</v>
      </c>
      <c r="C29" s="38">
        <v>-0.29599999999999999</v>
      </c>
      <c r="D29" s="38">
        <v>-8.7999999999999995E-2</v>
      </c>
      <c r="E29" s="38">
        <v>30.68</v>
      </c>
      <c r="F29" s="38">
        <v>0</v>
      </c>
      <c r="G29" s="39">
        <v>0.14899999999999999</v>
      </c>
      <c r="H29" s="29"/>
      <c r="I29" s="40">
        <v>-3.01</v>
      </c>
      <c r="J29" s="41">
        <v>-0.29599999999999999</v>
      </c>
      <c r="K29" s="41">
        <v>-8.7999999999999995E-2</v>
      </c>
      <c r="L29" s="41">
        <v>30.68</v>
      </c>
      <c r="M29" s="41">
        <v>0</v>
      </c>
      <c r="N29" s="42">
        <v>0.14899999999999999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-0.39500000000000002</v>
      </c>
      <c r="C30" s="48">
        <v>0</v>
      </c>
      <c r="D30" s="48">
        <v>0</v>
      </c>
      <c r="E30" s="48">
        <v>30.68</v>
      </c>
      <c r="F30" s="48">
        <v>0</v>
      </c>
      <c r="G30" s="49">
        <v>0.14899999999999999</v>
      </c>
      <c r="H30" s="29"/>
      <c r="I30" s="50">
        <v>-0.39500000000000002</v>
      </c>
      <c r="J30" s="51">
        <v>0</v>
      </c>
      <c r="K30" s="51">
        <v>0</v>
      </c>
      <c r="L30" s="51">
        <v>30.68</v>
      </c>
      <c r="M30" s="51">
        <v>0</v>
      </c>
      <c r="N30" s="52">
        <v>0.14899999999999999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1.8693971810620404</v>
      </c>
      <c r="C33" s="27">
        <v>0</v>
      </c>
      <c r="D33" s="27">
        <v>0</v>
      </c>
      <c r="E33" s="27">
        <v>2.4284359571129746</v>
      </c>
      <c r="F33" s="27">
        <v>0</v>
      </c>
      <c r="G33" s="28">
        <v>0</v>
      </c>
      <c r="H33" s="29"/>
      <c r="I33" s="30">
        <v>1.8392894600379783</v>
      </c>
      <c r="J33" s="31">
        <v>0</v>
      </c>
      <c r="K33" s="31">
        <v>0</v>
      </c>
      <c r="L33" s="31">
        <v>2.3893245938017169</v>
      </c>
      <c r="M33" s="31">
        <v>0</v>
      </c>
      <c r="N33" s="32">
        <v>0</v>
      </c>
      <c r="O33" s="29"/>
      <c r="P33" s="33">
        <f t="shared" ref="P33:U65" si="2">IF(B33=0,0,IF(I33=0,0,(I33/B33)-1))</f>
        <v>-1.6105577417719896E-2</v>
      </c>
      <c r="Q33" s="34">
        <f t="shared" si="2"/>
        <v>0</v>
      </c>
      <c r="R33" s="34">
        <f t="shared" si="2"/>
        <v>0</v>
      </c>
      <c r="S33" s="34">
        <f t="shared" si="2"/>
        <v>-1.6105577417719896E-2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2.1692128813390381</v>
      </c>
      <c r="C34" s="38">
        <v>0.25851092446686502</v>
      </c>
      <c r="D34" s="38">
        <v>0</v>
      </c>
      <c r="E34" s="38">
        <v>2.4284359571129746</v>
      </c>
      <c r="F34" s="38">
        <v>0</v>
      </c>
      <c r="G34" s="39">
        <v>0</v>
      </c>
      <c r="H34" s="29"/>
      <c r="I34" s="40">
        <v>2.1342764553431168</v>
      </c>
      <c r="J34" s="41">
        <v>0.25434745675953757</v>
      </c>
      <c r="K34" s="41">
        <v>0</v>
      </c>
      <c r="L34" s="41">
        <v>2.3893245938017169</v>
      </c>
      <c r="M34" s="41">
        <v>0</v>
      </c>
      <c r="N34" s="42">
        <v>0</v>
      </c>
      <c r="O34" s="29"/>
      <c r="P34" s="43">
        <f t="shared" si="2"/>
        <v>-1.6105577417720007E-2</v>
      </c>
      <c r="Q34" s="44">
        <f t="shared" si="2"/>
        <v>-1.6105577417720007E-2</v>
      </c>
      <c r="R34" s="44">
        <f t="shared" si="2"/>
        <v>0</v>
      </c>
      <c r="S34" s="44">
        <f t="shared" si="2"/>
        <v>-1.6105577417719896E-2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0.17874997807488463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0.17587110646458384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-1.6105577417719896E-2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1.5133215275264138</v>
      </c>
      <c r="C36" s="38">
        <v>0</v>
      </c>
      <c r="D36" s="38">
        <v>0</v>
      </c>
      <c r="E36" s="38">
        <v>3.9666827803868823</v>
      </c>
      <c r="F36" s="38">
        <v>0</v>
      </c>
      <c r="G36" s="39">
        <v>0</v>
      </c>
      <c r="H36" s="29"/>
      <c r="I36" s="40">
        <v>1.489649292205997</v>
      </c>
      <c r="J36" s="41">
        <v>0</v>
      </c>
      <c r="K36" s="41">
        <v>0</v>
      </c>
      <c r="L36" s="41">
        <v>3.9027970637758247</v>
      </c>
      <c r="M36" s="41">
        <v>0</v>
      </c>
      <c r="N36" s="42">
        <v>0</v>
      </c>
      <c r="O36" s="29"/>
      <c r="P36" s="43">
        <f t="shared" si="2"/>
        <v>-1.564256827768129E-2</v>
      </c>
      <c r="Q36" s="44">
        <f t="shared" si="2"/>
        <v>0</v>
      </c>
      <c r="R36" s="44">
        <f t="shared" si="2"/>
        <v>0</v>
      </c>
      <c r="S36" s="44">
        <f t="shared" si="2"/>
        <v>-1.6105577417720007E-2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1.9292178908560258</v>
      </c>
      <c r="C37" s="38">
        <v>0.25922307577393627</v>
      </c>
      <c r="D37" s="38">
        <v>0</v>
      </c>
      <c r="E37" s="38">
        <v>3.9666827803868823</v>
      </c>
      <c r="F37" s="38">
        <v>0</v>
      </c>
      <c r="G37" s="39">
        <v>0</v>
      </c>
      <c r="H37" s="29"/>
      <c r="I37" s="40">
        <v>1.8981467227591937</v>
      </c>
      <c r="J37" s="41">
        <v>0.25504813845859964</v>
      </c>
      <c r="K37" s="41">
        <v>0</v>
      </c>
      <c r="L37" s="41">
        <v>3.9027970637758247</v>
      </c>
      <c r="M37" s="41">
        <v>0</v>
      </c>
      <c r="N37" s="42">
        <v>0</v>
      </c>
      <c r="O37" s="29"/>
      <c r="P37" s="43">
        <f t="shared" si="2"/>
        <v>-1.6105577417719896E-2</v>
      </c>
      <c r="Q37" s="44">
        <f t="shared" si="2"/>
        <v>-1.6105577417720007E-2</v>
      </c>
      <c r="R37" s="44">
        <f t="shared" si="2"/>
        <v>0</v>
      </c>
      <c r="S37" s="44">
        <f t="shared" si="2"/>
        <v>-1.6105577417720007E-2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0.21150893820016228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0.20810246462143983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-1.6105577417719896E-2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1.6272657366578145</v>
      </c>
      <c r="C39" s="38">
        <v>0.17661352415367088</v>
      </c>
      <c r="D39" s="38">
        <v>0</v>
      </c>
      <c r="E39" s="38">
        <v>27.011899077212647</v>
      </c>
      <c r="F39" s="38">
        <v>0</v>
      </c>
      <c r="G39" s="39">
        <v>0</v>
      </c>
      <c r="H39" s="29"/>
      <c r="I39" s="40">
        <v>1.601057682356869</v>
      </c>
      <c r="J39" s="41">
        <v>0.17376906136739756</v>
      </c>
      <c r="K39" s="41">
        <v>0</v>
      </c>
      <c r="L39" s="41">
        <v>26.57685684542496</v>
      </c>
      <c r="M39" s="41">
        <v>0</v>
      </c>
      <c r="N39" s="42">
        <v>0</v>
      </c>
      <c r="O39" s="29"/>
      <c r="P39" s="43">
        <f t="shared" si="2"/>
        <v>-1.6105577417720007E-2</v>
      </c>
      <c r="Q39" s="44">
        <f t="shared" si="2"/>
        <v>-1.6105577417720007E-2</v>
      </c>
      <c r="R39" s="44">
        <f t="shared" si="2"/>
        <v>0</v>
      </c>
      <c r="S39" s="44">
        <f t="shared" si="2"/>
        <v>-1.6105577417720007E-2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8.3328824440407381</v>
      </c>
      <c r="C40" s="38">
        <v>0.74989532634602996</v>
      </c>
      <c r="D40" s="38">
        <v>0.15453683363446202</v>
      </c>
      <c r="E40" s="38">
        <v>6.1957163715199055</v>
      </c>
      <c r="F40" s="38">
        <v>1.5738543886274703</v>
      </c>
      <c r="G40" s="39">
        <v>0.35322704830734175</v>
      </c>
      <c r="H40" s="29"/>
      <c r="I40" s="40">
        <v>8.198676560725481</v>
      </c>
      <c r="J40" s="41">
        <v>0.73781782911237759</v>
      </c>
      <c r="K40" s="41">
        <v>0.15204792869647288</v>
      </c>
      <c r="L40" s="41">
        <v>6.0959307818401562</v>
      </c>
      <c r="M40" s="41">
        <v>1.5485065549272121</v>
      </c>
      <c r="N40" s="42">
        <v>0.34753812273479512</v>
      </c>
      <c r="O40" s="29"/>
      <c r="P40" s="43">
        <f t="shared" si="2"/>
        <v>-1.6105577417719896E-2</v>
      </c>
      <c r="Q40" s="44">
        <f t="shared" si="2"/>
        <v>-1.6105577417720007E-2</v>
      </c>
      <c r="R40" s="44">
        <f t="shared" si="2"/>
        <v>-1.6105577417720007E-2</v>
      </c>
      <c r="S40" s="44">
        <f t="shared" si="2"/>
        <v>-1.6105577417720007E-2</v>
      </c>
      <c r="T40" s="44">
        <f t="shared" si="2"/>
        <v>-1.6105577417720007E-2</v>
      </c>
      <c r="U40" s="45">
        <f t="shared" si="2"/>
        <v>-1.6105577417720007E-2</v>
      </c>
    </row>
    <row r="41" spans="1:21" s="36" customFormat="1" ht="11.25">
      <c r="A41" s="64" t="s">
        <v>46</v>
      </c>
      <c r="B41" s="37">
        <v>2.342265648957353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2.3045421082152044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-1.6105577417719896E-2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18.615635166842566</v>
      </c>
      <c r="C42" s="38">
        <v>2.1499847960481144</v>
      </c>
      <c r="D42" s="38">
        <v>0.80544312829758768</v>
      </c>
      <c r="E42" s="38">
        <v>0</v>
      </c>
      <c r="F42" s="38">
        <v>0</v>
      </c>
      <c r="G42" s="39">
        <v>0</v>
      </c>
      <c r="H42" s="29"/>
      <c r="I42" s="40">
        <v>18.315819613482955</v>
      </c>
      <c r="J42" s="41">
        <v>2.1153580494684405</v>
      </c>
      <c r="K42" s="41">
        <v>0.79247100163922035</v>
      </c>
      <c r="L42" s="41">
        <v>0</v>
      </c>
      <c r="M42" s="41">
        <v>0</v>
      </c>
      <c r="N42" s="42">
        <v>0</v>
      </c>
      <c r="O42" s="29"/>
      <c r="P42" s="43">
        <f t="shared" si="2"/>
        <v>-1.6105577417719896E-2</v>
      </c>
      <c r="Q42" s="44">
        <f t="shared" si="2"/>
        <v>-1.6105577417720007E-2</v>
      </c>
      <c r="R42" s="44">
        <f t="shared" si="2"/>
        <v>-1.6105577417719896E-2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-0.63900000000000001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-0.63900000000000001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-0.63900000000000001</v>
      </c>
      <c r="C44" s="38">
        <v>0</v>
      </c>
      <c r="D44" s="38">
        <v>0</v>
      </c>
      <c r="E44" s="38">
        <v>0</v>
      </c>
      <c r="F44" s="38">
        <v>0</v>
      </c>
      <c r="G44" s="39">
        <v>0.252</v>
      </c>
      <c r="H44" s="29"/>
      <c r="I44" s="40">
        <v>-0.63900000000000001</v>
      </c>
      <c r="J44" s="41">
        <v>0</v>
      </c>
      <c r="K44" s="41">
        <v>0</v>
      </c>
      <c r="L44" s="41">
        <v>0</v>
      </c>
      <c r="M44" s="41">
        <v>0</v>
      </c>
      <c r="N44" s="42">
        <v>0.252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-4.9539999999999997</v>
      </c>
      <c r="C45" s="38">
        <v>-0.5</v>
      </c>
      <c r="D45" s="38">
        <v>-0.111</v>
      </c>
      <c r="E45" s="38">
        <v>0</v>
      </c>
      <c r="F45" s="38">
        <v>0</v>
      </c>
      <c r="G45" s="39">
        <v>0.252</v>
      </c>
      <c r="H45" s="29"/>
      <c r="I45" s="40">
        <v>-4.9539999999999997</v>
      </c>
      <c r="J45" s="41">
        <v>-0.5</v>
      </c>
      <c r="K45" s="41">
        <v>-0.111</v>
      </c>
      <c r="L45" s="41">
        <v>0</v>
      </c>
      <c r="M45" s="41">
        <v>0</v>
      </c>
      <c r="N45" s="42">
        <v>0.252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0.95353159890546824</v>
      </c>
      <c r="C46" s="38">
        <v>0</v>
      </c>
      <c r="D46" s="38">
        <v>0</v>
      </c>
      <c r="E46" s="38">
        <v>1.2386829532448178</v>
      </c>
      <c r="F46" s="38">
        <v>0</v>
      </c>
      <c r="G46" s="39">
        <v>0</v>
      </c>
      <c r="H46" s="29"/>
      <c r="I46" s="40">
        <v>0.95353159890546768</v>
      </c>
      <c r="J46" s="41">
        <v>0</v>
      </c>
      <c r="K46" s="41">
        <v>0</v>
      </c>
      <c r="L46" s="41">
        <v>1.2386829532448171</v>
      </c>
      <c r="M46" s="41">
        <v>0</v>
      </c>
      <c r="N46" s="42">
        <v>0</v>
      </c>
      <c r="O46" s="29"/>
      <c r="P46" s="43">
        <f t="shared" si="2"/>
        <v>-5.5511151231257827E-16</v>
      </c>
      <c r="Q46" s="44">
        <f t="shared" si="2"/>
        <v>0</v>
      </c>
      <c r="R46" s="44">
        <f t="shared" si="2"/>
        <v>0</v>
      </c>
      <c r="S46" s="44">
        <f t="shared" si="2"/>
        <v>-5.5511151231257827E-16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1.1064599048632595</v>
      </c>
      <c r="C47" s="38">
        <v>0.13185979824864189</v>
      </c>
      <c r="D47" s="38">
        <v>0</v>
      </c>
      <c r="E47" s="38">
        <v>1.2386829532448178</v>
      </c>
      <c r="F47" s="38">
        <v>0</v>
      </c>
      <c r="G47" s="39">
        <v>0</v>
      </c>
      <c r="H47" s="29"/>
      <c r="I47" s="40">
        <v>1.1064599048632588</v>
      </c>
      <c r="J47" s="41">
        <v>0.13185979824864183</v>
      </c>
      <c r="K47" s="41">
        <v>0</v>
      </c>
      <c r="L47" s="41">
        <v>1.2386829532448171</v>
      </c>
      <c r="M47" s="41">
        <v>0</v>
      </c>
      <c r="N47" s="42">
        <v>0</v>
      </c>
      <c r="O47" s="29"/>
      <c r="P47" s="43">
        <f t="shared" si="2"/>
        <v>-5.5511151231257827E-16</v>
      </c>
      <c r="Q47" s="44">
        <f t="shared" si="2"/>
        <v>-4.4408920985006262E-16</v>
      </c>
      <c r="R47" s="44">
        <f t="shared" si="2"/>
        <v>0</v>
      </c>
      <c r="S47" s="44">
        <f t="shared" si="2"/>
        <v>-5.5511151231257827E-16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9.1175783362008586E-2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9.1175783362008531E-2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-5.5511151231257827E-16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0.7719065324472838</v>
      </c>
      <c r="C49" s="38">
        <v>0</v>
      </c>
      <c r="D49" s="38">
        <v>0</v>
      </c>
      <c r="E49" s="38">
        <v>2.0233032403441746</v>
      </c>
      <c r="F49" s="38">
        <v>0</v>
      </c>
      <c r="G49" s="39">
        <v>0</v>
      </c>
      <c r="H49" s="29"/>
      <c r="I49" s="40">
        <v>0.77226978258019974</v>
      </c>
      <c r="J49" s="41">
        <v>0</v>
      </c>
      <c r="K49" s="41">
        <v>0</v>
      </c>
      <c r="L49" s="41">
        <v>2.0233032403441733</v>
      </c>
      <c r="M49" s="41">
        <v>0</v>
      </c>
      <c r="N49" s="42">
        <v>0</v>
      </c>
      <c r="O49" s="29"/>
      <c r="P49" s="43">
        <f t="shared" si="2"/>
        <v>4.7058823529355642E-4</v>
      </c>
      <c r="Q49" s="44">
        <f t="shared" si="2"/>
        <v>0</v>
      </c>
      <c r="R49" s="44">
        <f t="shared" si="2"/>
        <v>0</v>
      </c>
      <c r="S49" s="44">
        <f t="shared" si="2"/>
        <v>-6.6613381477509392E-16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0.9840446100704433</v>
      </c>
      <c r="C50" s="38">
        <v>0.13222304838155827</v>
      </c>
      <c r="D50" s="38">
        <v>0</v>
      </c>
      <c r="E50" s="38">
        <v>2.0233032403441746</v>
      </c>
      <c r="F50" s="38">
        <v>0</v>
      </c>
      <c r="G50" s="39">
        <v>0</v>
      </c>
      <c r="H50" s="29"/>
      <c r="I50" s="40">
        <v>0.98404461007044275</v>
      </c>
      <c r="J50" s="41">
        <v>0.13222304838155818</v>
      </c>
      <c r="K50" s="41">
        <v>0</v>
      </c>
      <c r="L50" s="41">
        <v>2.0233032403441733</v>
      </c>
      <c r="M50" s="41">
        <v>0</v>
      </c>
      <c r="N50" s="42">
        <v>0</v>
      </c>
      <c r="O50" s="29"/>
      <c r="P50" s="43">
        <f t="shared" si="2"/>
        <v>-5.5511151231257827E-16</v>
      </c>
      <c r="Q50" s="44">
        <f t="shared" si="2"/>
        <v>-6.6613381477509392E-16</v>
      </c>
      <c r="R50" s="44">
        <f t="shared" si="2"/>
        <v>0</v>
      </c>
      <c r="S50" s="44">
        <f t="shared" si="2"/>
        <v>-6.6613381477509392E-16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0.10788528947616155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0.10788528947616148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-6.6613381477509392E-16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0.83002655371390288</v>
      </c>
      <c r="C52" s="38">
        <v>9.0086032963259483E-2</v>
      </c>
      <c r="D52" s="38">
        <v>0</v>
      </c>
      <c r="E52" s="38">
        <v>13.778077541517872</v>
      </c>
      <c r="F52" s="38">
        <v>0</v>
      </c>
      <c r="G52" s="39">
        <v>0</v>
      </c>
      <c r="H52" s="29"/>
      <c r="I52" s="40">
        <v>0.83002655371390244</v>
      </c>
      <c r="J52" s="41">
        <v>9.0086032963259427E-2</v>
      </c>
      <c r="K52" s="41">
        <v>0</v>
      </c>
      <c r="L52" s="41">
        <v>13.778077541517863</v>
      </c>
      <c r="M52" s="41">
        <v>0</v>
      </c>
      <c r="N52" s="42">
        <v>0</v>
      </c>
      <c r="O52" s="29"/>
      <c r="P52" s="43">
        <f t="shared" si="2"/>
        <v>-5.5511151231257827E-16</v>
      </c>
      <c r="Q52" s="44">
        <f t="shared" si="2"/>
        <v>-6.6613381477509392E-16</v>
      </c>
      <c r="R52" s="44">
        <f t="shared" si="2"/>
        <v>0</v>
      </c>
      <c r="S52" s="44">
        <f t="shared" si="2"/>
        <v>-6.6613381477509392E-16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4.2503898052544322</v>
      </c>
      <c r="C53" s="38">
        <v>0.38250238996093638</v>
      </c>
      <c r="D53" s="38">
        <v>7.8825278842852051E-2</v>
      </c>
      <c r="E53" s="38">
        <v>3.1602761563724089</v>
      </c>
      <c r="F53" s="38">
        <v>0.80278279374517525</v>
      </c>
      <c r="G53" s="39">
        <v>0.18017206592651897</v>
      </c>
      <c r="H53" s="29"/>
      <c r="I53" s="40">
        <v>4.2503898052544296</v>
      </c>
      <c r="J53" s="41">
        <v>0.38250238996093616</v>
      </c>
      <c r="K53" s="41">
        <v>7.8825278842851995E-2</v>
      </c>
      <c r="L53" s="41">
        <v>3.1602761563724071</v>
      </c>
      <c r="M53" s="41">
        <v>0.80278279374517469</v>
      </c>
      <c r="N53" s="42">
        <v>0.18017206592651885</v>
      </c>
      <c r="O53" s="29"/>
      <c r="P53" s="43">
        <f t="shared" si="2"/>
        <v>-6.6613381477509392E-16</v>
      </c>
      <c r="Q53" s="44">
        <f t="shared" si="2"/>
        <v>-5.5511151231257827E-16</v>
      </c>
      <c r="R53" s="44">
        <f t="shared" si="2"/>
        <v>-6.6613381477509392E-16</v>
      </c>
      <c r="S53" s="44">
        <f t="shared" si="2"/>
        <v>-5.5511151231257827E-16</v>
      </c>
      <c r="T53" s="44">
        <f t="shared" si="2"/>
        <v>-6.6613381477509392E-16</v>
      </c>
      <c r="U53" s="45">
        <f t="shared" si="2"/>
        <v>-6.6613381477509392E-16</v>
      </c>
    </row>
    <row r="54" spans="1:21" s="36" customFormat="1" ht="11.25">
      <c r="A54" s="64" t="s">
        <v>59</v>
      </c>
      <c r="B54" s="37">
        <v>5.7851998190037852</v>
      </c>
      <c r="C54" s="38">
        <v>0.51127248722297558</v>
      </c>
      <c r="D54" s="38">
        <v>0.11225649823522149</v>
      </c>
      <c r="E54" s="38">
        <v>3.3942960129891619</v>
      </c>
      <c r="F54" s="38">
        <v>1.3194128702528403</v>
      </c>
      <c r="G54" s="39">
        <v>0.23408938020614911</v>
      </c>
      <c r="H54" s="29"/>
      <c r="I54" s="40">
        <v>5.7851998190037826</v>
      </c>
      <c r="J54" s="41">
        <v>0.51127248722297536</v>
      </c>
      <c r="K54" s="41">
        <v>0.11225649823522145</v>
      </c>
      <c r="L54" s="41">
        <v>3.3942960129891606</v>
      </c>
      <c r="M54" s="41">
        <v>1.3194128702528398</v>
      </c>
      <c r="N54" s="42">
        <v>0.234089380206149</v>
      </c>
      <c r="O54" s="29"/>
      <c r="P54" s="43">
        <f t="shared" si="2"/>
        <v>-4.4408920985006262E-16</v>
      </c>
      <c r="Q54" s="44">
        <f t="shared" si="2"/>
        <v>-4.4408920985006262E-16</v>
      </c>
      <c r="R54" s="44">
        <f t="shared" si="2"/>
        <v>-3.3306690738754696E-16</v>
      </c>
      <c r="S54" s="44">
        <f t="shared" si="2"/>
        <v>-4.4408920985006262E-16</v>
      </c>
      <c r="T54" s="44">
        <f t="shared" si="2"/>
        <v>-3.3306690738754696E-16</v>
      </c>
      <c r="U54" s="45">
        <f t="shared" si="2"/>
        <v>-4.4408920985006262E-16</v>
      </c>
    </row>
    <row r="55" spans="1:21" s="36" customFormat="1" ht="11.25">
      <c r="A55" s="64" t="s">
        <v>60</v>
      </c>
      <c r="B55" s="37">
        <v>5.6791567957351052</v>
      </c>
      <c r="C55" s="38">
        <v>0.49364833181840961</v>
      </c>
      <c r="D55" s="38">
        <v>0.11193554530404701</v>
      </c>
      <c r="E55" s="38">
        <v>46.924889834763981</v>
      </c>
      <c r="F55" s="38">
        <v>1.6098595279683168</v>
      </c>
      <c r="G55" s="39">
        <v>0.21758257682696777</v>
      </c>
      <c r="H55" s="29"/>
      <c r="I55" s="40">
        <v>5.6791567957351035</v>
      </c>
      <c r="J55" s="41">
        <v>0.49364833181840945</v>
      </c>
      <c r="K55" s="41">
        <v>0.11193554530404698</v>
      </c>
      <c r="L55" s="41">
        <v>46.924889834763967</v>
      </c>
      <c r="M55" s="41">
        <v>1.6098595279683161</v>
      </c>
      <c r="N55" s="42">
        <v>0.21758257682696772</v>
      </c>
      <c r="O55" s="29"/>
      <c r="P55" s="43">
        <f t="shared" si="2"/>
        <v>-3.3306690738754696E-16</v>
      </c>
      <c r="Q55" s="44">
        <f t="shared" si="2"/>
        <v>-3.3306690738754696E-16</v>
      </c>
      <c r="R55" s="44">
        <f t="shared" si="2"/>
        <v>-2.2204460492503131E-16</v>
      </c>
      <c r="S55" s="44">
        <f t="shared" si="2"/>
        <v>-3.3306690738754696E-16</v>
      </c>
      <c r="T55" s="44">
        <f t="shared" si="2"/>
        <v>-4.4408920985006262E-16</v>
      </c>
      <c r="U55" s="45">
        <f t="shared" si="2"/>
        <v>-2.2204460492503131E-16</v>
      </c>
    </row>
    <row r="56" spans="1:21" s="36" customFormat="1" ht="11.25">
      <c r="A56" s="64" t="s">
        <v>61</v>
      </c>
      <c r="B56" s="37">
        <v>1.1947296871619373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1.1947296871619366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-5.5511151231257827E-16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9.4953584744338819</v>
      </c>
      <c r="C57" s="38">
        <v>1.0966521512745178</v>
      </c>
      <c r="D57" s="38">
        <v>0.41083590032841322</v>
      </c>
      <c r="E57" s="38">
        <v>0</v>
      </c>
      <c r="F57" s="38">
        <v>0</v>
      </c>
      <c r="G57" s="39">
        <v>0</v>
      </c>
      <c r="H57" s="29"/>
      <c r="I57" s="40">
        <v>9.4953584744338766</v>
      </c>
      <c r="J57" s="41">
        <v>1.0966521512745171</v>
      </c>
      <c r="K57" s="41">
        <v>0.41083590032841294</v>
      </c>
      <c r="L57" s="41">
        <v>0</v>
      </c>
      <c r="M57" s="41">
        <v>0</v>
      </c>
      <c r="N57" s="42">
        <v>0</v>
      </c>
      <c r="O57" s="29"/>
      <c r="P57" s="43">
        <f t="shared" si="2"/>
        <v>-5.5511151231257827E-16</v>
      </c>
      <c r="Q57" s="44">
        <f t="shared" si="2"/>
        <v>-5.5511151231257827E-16</v>
      </c>
      <c r="R57" s="44">
        <f t="shared" si="2"/>
        <v>-6.6613381477509392E-16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-0.63900000000000001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-0.63900000000000001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-0.58199999999999996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-0.58199999999999996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-0.63900000000000001</v>
      </c>
      <c r="C60" s="38">
        <v>0</v>
      </c>
      <c r="D60" s="38">
        <v>0</v>
      </c>
      <c r="E60" s="38">
        <v>0</v>
      </c>
      <c r="F60" s="38">
        <v>0</v>
      </c>
      <c r="G60" s="39">
        <v>0.252</v>
      </c>
      <c r="H60" s="29"/>
      <c r="I60" s="40">
        <v>-0.63900000000000001</v>
      </c>
      <c r="J60" s="41">
        <v>0</v>
      </c>
      <c r="K60" s="41">
        <v>0</v>
      </c>
      <c r="L60" s="41">
        <v>0</v>
      </c>
      <c r="M60" s="41">
        <v>0</v>
      </c>
      <c r="N60" s="42">
        <v>0.252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-4.9539999999999997</v>
      </c>
      <c r="C61" s="38">
        <v>-0.5</v>
      </c>
      <c r="D61" s="38">
        <v>-0.111</v>
      </c>
      <c r="E61" s="38">
        <v>0</v>
      </c>
      <c r="F61" s="38">
        <v>0</v>
      </c>
      <c r="G61" s="39">
        <v>0.252</v>
      </c>
      <c r="H61" s="29"/>
      <c r="I61" s="40">
        <v>-4.9539999999999997</v>
      </c>
      <c r="J61" s="41">
        <v>-0.5</v>
      </c>
      <c r="K61" s="41">
        <v>-0.111</v>
      </c>
      <c r="L61" s="41">
        <v>0</v>
      </c>
      <c r="M61" s="41">
        <v>0</v>
      </c>
      <c r="N61" s="42">
        <v>0.252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-0.58199999999999996</v>
      </c>
      <c r="C62" s="38">
        <v>0</v>
      </c>
      <c r="D62" s="38">
        <v>0</v>
      </c>
      <c r="E62" s="38">
        <v>0</v>
      </c>
      <c r="F62" s="38">
        <v>0</v>
      </c>
      <c r="G62" s="39">
        <v>0.221</v>
      </c>
      <c r="H62" s="29"/>
      <c r="I62" s="40">
        <v>-0.58199999999999996</v>
      </c>
      <c r="J62" s="41">
        <v>0</v>
      </c>
      <c r="K62" s="41">
        <v>0</v>
      </c>
      <c r="L62" s="41">
        <v>0</v>
      </c>
      <c r="M62" s="41">
        <v>0</v>
      </c>
      <c r="N62" s="42">
        <v>0.221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-4.5069999999999997</v>
      </c>
      <c r="C63" s="38">
        <v>-0.45400000000000001</v>
      </c>
      <c r="D63" s="38">
        <v>-0.105</v>
      </c>
      <c r="E63" s="38">
        <v>0</v>
      </c>
      <c r="F63" s="38">
        <v>0</v>
      </c>
      <c r="G63" s="39">
        <v>0.221</v>
      </c>
      <c r="H63" s="29"/>
      <c r="I63" s="40">
        <v>-4.5069999999999997</v>
      </c>
      <c r="J63" s="41">
        <v>-0.45400000000000001</v>
      </c>
      <c r="K63" s="41">
        <v>-0.105</v>
      </c>
      <c r="L63" s="41">
        <v>0</v>
      </c>
      <c r="M63" s="41">
        <v>0</v>
      </c>
      <c r="N63" s="42">
        <v>0.221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-0.40300000000000002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0.17799999999999999</v>
      </c>
      <c r="H64" s="29"/>
      <c r="I64" s="40">
        <v>-0.40300000000000002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0.17799999999999999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-3.077</v>
      </c>
      <c r="C65" s="48">
        <v>-0.30299999999999999</v>
      </c>
      <c r="D65" s="48">
        <v>-8.7999999999999995E-2</v>
      </c>
      <c r="E65" s="48">
        <v>0</v>
      </c>
      <c r="F65" s="48">
        <v>0</v>
      </c>
      <c r="G65" s="49">
        <v>0.17799999999999999</v>
      </c>
      <c r="H65" s="29"/>
      <c r="I65" s="50">
        <v>-3.077</v>
      </c>
      <c r="J65" s="51">
        <v>-0.30299999999999999</v>
      </c>
      <c r="K65" s="51">
        <v>-8.7999999999999995E-2</v>
      </c>
      <c r="L65" s="51">
        <v>0</v>
      </c>
      <c r="M65" s="51">
        <v>0</v>
      </c>
      <c r="N65" s="52">
        <v>0.17799999999999999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9" priority="2" stopIfTrue="1" operator="equal">
      <formula>0</formula>
    </cfRule>
  </conditionalFormatting>
  <conditionalFormatting sqref="B33:H65 B6:H30 P6:U30 P33:U65">
    <cfRule type="cellIs" dxfId="28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99"/>
  <sheetViews>
    <sheetView workbookViewId="0"/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67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68"/>
    </row>
    <row r="3" spans="1:21" ht="13.5" thickBot="1">
      <c r="H3" s="12"/>
      <c r="O3" s="12"/>
    </row>
    <row r="4" spans="1:21" ht="14.25" thickTop="1" thickBot="1">
      <c r="A4" s="69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70"/>
      <c r="B5" s="71" t="s">
        <v>7</v>
      </c>
      <c r="C5" s="72" t="s">
        <v>8</v>
      </c>
      <c r="D5" s="72" t="s">
        <v>9</v>
      </c>
      <c r="E5" s="72" t="s">
        <v>10</v>
      </c>
      <c r="F5" s="72" t="s">
        <v>11</v>
      </c>
      <c r="G5" s="73" t="s">
        <v>12</v>
      </c>
      <c r="H5" s="74"/>
      <c r="I5" s="71" t="s">
        <v>7</v>
      </c>
      <c r="J5" s="72" t="s">
        <v>8</v>
      </c>
      <c r="K5" s="72" t="s">
        <v>9</v>
      </c>
      <c r="L5" s="72" t="s">
        <v>10</v>
      </c>
      <c r="M5" s="72" t="s">
        <v>11</v>
      </c>
      <c r="N5" s="73" t="s">
        <v>12</v>
      </c>
      <c r="O5" s="74"/>
      <c r="P5" s="75" t="s">
        <v>7</v>
      </c>
      <c r="Q5" s="72" t="s">
        <v>8</v>
      </c>
      <c r="R5" s="72" t="s">
        <v>9</v>
      </c>
      <c r="S5" s="72" t="s">
        <v>10</v>
      </c>
      <c r="T5" s="72" t="s">
        <v>11</v>
      </c>
      <c r="U5" s="76" t="s">
        <v>12</v>
      </c>
    </row>
    <row r="6" spans="1:21" s="36" customFormat="1" ht="11.25">
      <c r="A6" s="25" t="s">
        <v>13</v>
      </c>
      <c r="B6" s="26">
        <v>2.044</v>
      </c>
      <c r="C6" s="27">
        <v>0</v>
      </c>
      <c r="D6" s="27">
        <v>0</v>
      </c>
      <c r="E6" s="27">
        <v>3.14</v>
      </c>
      <c r="F6" s="27">
        <v>0</v>
      </c>
      <c r="G6" s="28">
        <v>0</v>
      </c>
      <c r="H6" s="77"/>
      <c r="I6" s="78">
        <v>2.044</v>
      </c>
      <c r="J6" s="79">
        <v>0</v>
      </c>
      <c r="K6" s="79">
        <v>0</v>
      </c>
      <c r="L6" s="79">
        <v>3.14</v>
      </c>
      <c r="M6" s="79">
        <v>0</v>
      </c>
      <c r="N6" s="80">
        <v>0</v>
      </c>
      <c r="O6" s="77"/>
      <c r="P6" s="81">
        <f>IF(B6=0,0,IF(I6=0,0,(I6/B6)-1))</f>
        <v>0</v>
      </c>
      <c r="Q6" s="82">
        <f t="shared" ref="Q6:U30" si="0">IF(C6=0,0,IF(J6=0,0,(J6/C6)-1))</f>
        <v>0</v>
      </c>
      <c r="R6" s="82">
        <f t="shared" si="0"/>
        <v>0</v>
      </c>
      <c r="S6" s="82">
        <f t="shared" si="0"/>
        <v>0</v>
      </c>
      <c r="T6" s="82">
        <f t="shared" si="0"/>
        <v>0</v>
      </c>
      <c r="U6" s="83">
        <f t="shared" si="0"/>
        <v>0</v>
      </c>
    </row>
    <row r="7" spans="1:21" s="36" customFormat="1" ht="11.25">
      <c r="A7" s="25" t="s">
        <v>14</v>
      </c>
      <c r="B7" s="37">
        <v>2.3479999999999999</v>
      </c>
      <c r="C7" s="38">
        <v>0.23</v>
      </c>
      <c r="D7" s="38">
        <v>0</v>
      </c>
      <c r="E7" s="38">
        <v>3.14</v>
      </c>
      <c r="F7" s="38">
        <v>0</v>
      </c>
      <c r="G7" s="39">
        <v>0</v>
      </c>
      <c r="H7" s="77"/>
      <c r="I7" s="84">
        <v>2.3479999999999999</v>
      </c>
      <c r="J7" s="85">
        <v>0.23</v>
      </c>
      <c r="K7" s="85">
        <v>0</v>
      </c>
      <c r="L7" s="85">
        <v>3.14</v>
      </c>
      <c r="M7" s="85">
        <v>0</v>
      </c>
      <c r="N7" s="86">
        <v>0</v>
      </c>
      <c r="O7" s="77"/>
      <c r="P7" s="87">
        <f t="shared" ref="P7:P30" si="1">IF(B7=0,0,IF(I7=0,0,(I7/B7)-1))</f>
        <v>0</v>
      </c>
      <c r="Q7" s="88">
        <f t="shared" si="0"/>
        <v>0</v>
      </c>
      <c r="R7" s="88">
        <f t="shared" si="0"/>
        <v>0</v>
      </c>
      <c r="S7" s="88">
        <f t="shared" si="0"/>
        <v>0</v>
      </c>
      <c r="T7" s="88">
        <f t="shared" si="0"/>
        <v>0</v>
      </c>
      <c r="U7" s="89">
        <f t="shared" si="0"/>
        <v>0</v>
      </c>
    </row>
    <row r="8" spans="1:21" s="36" customFormat="1" ht="11.25">
      <c r="A8" s="25" t="s">
        <v>15</v>
      </c>
      <c r="B8" s="37">
        <v>0.23400000000000001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77"/>
      <c r="I8" s="84">
        <v>0.23400000000000001</v>
      </c>
      <c r="J8" s="85">
        <v>0</v>
      </c>
      <c r="K8" s="85">
        <v>0</v>
      </c>
      <c r="L8" s="85">
        <v>0</v>
      </c>
      <c r="M8" s="85">
        <v>0</v>
      </c>
      <c r="N8" s="86">
        <v>0</v>
      </c>
      <c r="O8" s="77"/>
      <c r="P8" s="87">
        <f t="shared" si="1"/>
        <v>0</v>
      </c>
      <c r="Q8" s="88">
        <f t="shared" si="0"/>
        <v>0</v>
      </c>
      <c r="R8" s="88">
        <f t="shared" si="0"/>
        <v>0</v>
      </c>
      <c r="S8" s="88">
        <f t="shared" si="0"/>
        <v>0</v>
      </c>
      <c r="T8" s="88">
        <f t="shared" si="0"/>
        <v>0</v>
      </c>
      <c r="U8" s="89">
        <f t="shared" si="0"/>
        <v>0</v>
      </c>
    </row>
    <row r="9" spans="1:21" s="36" customFormat="1" ht="11.25">
      <c r="A9" s="25" t="s">
        <v>16</v>
      </c>
      <c r="B9" s="37">
        <v>1.532</v>
      </c>
      <c r="C9" s="38">
        <v>0</v>
      </c>
      <c r="D9" s="38">
        <v>0</v>
      </c>
      <c r="E9" s="38">
        <v>3.14</v>
      </c>
      <c r="F9" s="38">
        <v>0</v>
      </c>
      <c r="G9" s="39">
        <v>0</v>
      </c>
      <c r="H9" s="77"/>
      <c r="I9" s="84">
        <v>1.532</v>
      </c>
      <c r="J9" s="85">
        <v>0</v>
      </c>
      <c r="K9" s="85">
        <v>0</v>
      </c>
      <c r="L9" s="85">
        <v>3.14</v>
      </c>
      <c r="M9" s="85">
        <v>0</v>
      </c>
      <c r="N9" s="86">
        <v>0</v>
      </c>
      <c r="O9" s="77"/>
      <c r="P9" s="87">
        <f t="shared" si="1"/>
        <v>0</v>
      </c>
      <c r="Q9" s="88">
        <f t="shared" si="0"/>
        <v>0</v>
      </c>
      <c r="R9" s="88">
        <f t="shared" si="0"/>
        <v>0</v>
      </c>
      <c r="S9" s="88">
        <f t="shared" si="0"/>
        <v>0</v>
      </c>
      <c r="T9" s="88">
        <f t="shared" si="0"/>
        <v>0</v>
      </c>
      <c r="U9" s="89">
        <f t="shared" si="0"/>
        <v>0</v>
      </c>
    </row>
    <row r="10" spans="1:21" s="36" customFormat="1" ht="11.25">
      <c r="A10" s="25" t="s">
        <v>17</v>
      </c>
      <c r="B10" s="37">
        <v>2.3119999999999998</v>
      </c>
      <c r="C10" s="38">
        <v>0.23100000000000001</v>
      </c>
      <c r="D10" s="38">
        <v>0</v>
      </c>
      <c r="E10" s="38">
        <v>3.14</v>
      </c>
      <c r="F10" s="38">
        <v>0</v>
      </c>
      <c r="G10" s="39">
        <v>0</v>
      </c>
      <c r="H10" s="77"/>
      <c r="I10" s="84">
        <v>2.3119999999999998</v>
      </c>
      <c r="J10" s="85">
        <v>0.23100000000000001</v>
      </c>
      <c r="K10" s="85">
        <v>0</v>
      </c>
      <c r="L10" s="85">
        <v>3.14</v>
      </c>
      <c r="M10" s="85">
        <v>0</v>
      </c>
      <c r="N10" s="86">
        <v>0</v>
      </c>
      <c r="O10" s="77"/>
      <c r="P10" s="87">
        <f t="shared" si="1"/>
        <v>0</v>
      </c>
      <c r="Q10" s="88">
        <f t="shared" si="0"/>
        <v>0</v>
      </c>
      <c r="R10" s="88">
        <f t="shared" si="0"/>
        <v>0</v>
      </c>
      <c r="S10" s="88">
        <f t="shared" si="0"/>
        <v>0</v>
      </c>
      <c r="T10" s="88">
        <f t="shared" si="0"/>
        <v>0</v>
      </c>
      <c r="U10" s="89">
        <f t="shared" si="0"/>
        <v>0</v>
      </c>
    </row>
    <row r="11" spans="1:21" s="36" customFormat="1" ht="11.25">
      <c r="A11" s="25" t="s">
        <v>18</v>
      </c>
      <c r="B11" s="37">
        <v>0.23400000000000001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77"/>
      <c r="I11" s="84">
        <v>0.23400000000000001</v>
      </c>
      <c r="J11" s="85">
        <v>0</v>
      </c>
      <c r="K11" s="85">
        <v>0</v>
      </c>
      <c r="L11" s="85">
        <v>0</v>
      </c>
      <c r="M11" s="85">
        <v>0</v>
      </c>
      <c r="N11" s="86">
        <v>0</v>
      </c>
      <c r="O11" s="77"/>
      <c r="P11" s="87">
        <f t="shared" si="1"/>
        <v>0</v>
      </c>
      <c r="Q11" s="88">
        <f t="shared" si="0"/>
        <v>0</v>
      </c>
      <c r="R11" s="88">
        <f t="shared" si="0"/>
        <v>0</v>
      </c>
      <c r="S11" s="88">
        <f t="shared" si="0"/>
        <v>0</v>
      </c>
      <c r="T11" s="88">
        <f t="shared" si="0"/>
        <v>0</v>
      </c>
      <c r="U11" s="89">
        <f t="shared" si="0"/>
        <v>0</v>
      </c>
    </row>
    <row r="12" spans="1:21" s="36" customFormat="1" ht="11.25">
      <c r="A12" s="25" t="s">
        <v>19</v>
      </c>
      <c r="B12" s="37">
        <v>1.32</v>
      </c>
      <c r="C12" s="38">
        <v>0.123</v>
      </c>
      <c r="D12" s="38">
        <v>0</v>
      </c>
      <c r="E12" s="38">
        <v>20.97</v>
      </c>
      <c r="F12" s="38">
        <v>0</v>
      </c>
      <c r="G12" s="39">
        <v>0</v>
      </c>
      <c r="H12" s="77"/>
      <c r="I12" s="84">
        <v>1.32</v>
      </c>
      <c r="J12" s="85">
        <v>0.123</v>
      </c>
      <c r="K12" s="85">
        <v>0</v>
      </c>
      <c r="L12" s="85">
        <v>20.97</v>
      </c>
      <c r="M12" s="85">
        <v>0</v>
      </c>
      <c r="N12" s="86">
        <v>0</v>
      </c>
      <c r="O12" s="77"/>
      <c r="P12" s="87">
        <f t="shared" si="1"/>
        <v>0</v>
      </c>
      <c r="Q12" s="88">
        <f t="shared" si="0"/>
        <v>0</v>
      </c>
      <c r="R12" s="88">
        <f t="shared" si="0"/>
        <v>0</v>
      </c>
      <c r="S12" s="88">
        <f t="shared" si="0"/>
        <v>0</v>
      </c>
      <c r="T12" s="88">
        <f t="shared" si="0"/>
        <v>0</v>
      </c>
      <c r="U12" s="89">
        <f t="shared" si="0"/>
        <v>0</v>
      </c>
    </row>
    <row r="13" spans="1:21" s="36" customFormat="1" ht="11.25">
      <c r="A13" s="25" t="s">
        <v>20</v>
      </c>
      <c r="B13" s="37">
        <v>1.135</v>
      </c>
      <c r="C13" s="38">
        <v>0.10100000000000001</v>
      </c>
      <c r="D13" s="38">
        <v>0</v>
      </c>
      <c r="E13" s="38">
        <v>67.27</v>
      </c>
      <c r="F13" s="38">
        <v>0</v>
      </c>
      <c r="G13" s="39">
        <v>0</v>
      </c>
      <c r="H13" s="77"/>
      <c r="I13" s="84">
        <v>1.135</v>
      </c>
      <c r="J13" s="85">
        <v>0.10100000000000001</v>
      </c>
      <c r="K13" s="85">
        <v>0</v>
      </c>
      <c r="L13" s="85">
        <v>67.27</v>
      </c>
      <c r="M13" s="85">
        <v>0</v>
      </c>
      <c r="N13" s="86">
        <v>0</v>
      </c>
      <c r="O13" s="77"/>
      <c r="P13" s="87">
        <f t="shared" si="1"/>
        <v>0</v>
      </c>
      <c r="Q13" s="88">
        <f t="shared" si="0"/>
        <v>0</v>
      </c>
      <c r="R13" s="88">
        <f t="shared" si="0"/>
        <v>0</v>
      </c>
      <c r="S13" s="88">
        <f t="shared" si="0"/>
        <v>0</v>
      </c>
      <c r="T13" s="88">
        <f t="shared" si="0"/>
        <v>0</v>
      </c>
      <c r="U13" s="89">
        <f t="shared" si="0"/>
        <v>0</v>
      </c>
    </row>
    <row r="14" spans="1:21" s="36" customFormat="1" ht="11.25">
      <c r="A14" s="25" t="s">
        <v>21</v>
      </c>
      <c r="B14" s="37">
        <v>0.67200000000000004</v>
      </c>
      <c r="C14" s="38">
        <v>4.2000000000000003E-2</v>
      </c>
      <c r="D14" s="38">
        <v>0</v>
      </c>
      <c r="E14" s="38">
        <v>205.38</v>
      </c>
      <c r="F14" s="38">
        <v>0</v>
      </c>
      <c r="G14" s="39">
        <v>0</v>
      </c>
      <c r="H14" s="77"/>
      <c r="I14" s="84">
        <v>0.67200000000000004</v>
      </c>
      <c r="J14" s="85">
        <v>4.2000000000000003E-2</v>
      </c>
      <c r="K14" s="85">
        <v>0</v>
      </c>
      <c r="L14" s="85">
        <v>205.38</v>
      </c>
      <c r="M14" s="85">
        <v>0</v>
      </c>
      <c r="N14" s="86">
        <v>0</v>
      </c>
      <c r="O14" s="77"/>
      <c r="P14" s="87">
        <f t="shared" si="1"/>
        <v>0</v>
      </c>
      <c r="Q14" s="88">
        <f t="shared" si="0"/>
        <v>0</v>
      </c>
      <c r="R14" s="88">
        <f t="shared" si="0"/>
        <v>0</v>
      </c>
      <c r="S14" s="88">
        <f t="shared" si="0"/>
        <v>0</v>
      </c>
      <c r="T14" s="88">
        <f t="shared" si="0"/>
        <v>0</v>
      </c>
      <c r="U14" s="89">
        <f t="shared" si="0"/>
        <v>0</v>
      </c>
    </row>
    <row r="15" spans="1:21" s="36" customFormat="1" ht="11.25">
      <c r="A15" s="25" t="s">
        <v>22</v>
      </c>
      <c r="B15" s="37">
        <v>6.64</v>
      </c>
      <c r="C15" s="38">
        <v>0.63700000000000001</v>
      </c>
      <c r="D15" s="38">
        <v>8.4000000000000005E-2</v>
      </c>
      <c r="E15" s="38">
        <v>11.45</v>
      </c>
      <c r="F15" s="38">
        <v>3.15</v>
      </c>
      <c r="G15" s="39">
        <v>0.20399999999999999</v>
      </c>
      <c r="H15" s="77"/>
      <c r="I15" s="84">
        <v>6.64</v>
      </c>
      <c r="J15" s="85">
        <v>0.63700000000000001</v>
      </c>
      <c r="K15" s="85">
        <v>8.4000000000000005E-2</v>
      </c>
      <c r="L15" s="85">
        <v>11.45</v>
      </c>
      <c r="M15" s="85">
        <v>3.15</v>
      </c>
      <c r="N15" s="86">
        <v>0.20399999999999999</v>
      </c>
      <c r="O15" s="77"/>
      <c r="P15" s="87">
        <f t="shared" si="1"/>
        <v>0</v>
      </c>
      <c r="Q15" s="88">
        <f t="shared" si="0"/>
        <v>0</v>
      </c>
      <c r="R15" s="88">
        <f t="shared" si="0"/>
        <v>0</v>
      </c>
      <c r="S15" s="88">
        <f t="shared" si="0"/>
        <v>0</v>
      </c>
      <c r="T15" s="88">
        <f t="shared" si="0"/>
        <v>0</v>
      </c>
      <c r="U15" s="89">
        <f t="shared" si="0"/>
        <v>0</v>
      </c>
    </row>
    <row r="16" spans="1:21" s="36" customFormat="1" ht="11.25">
      <c r="A16" s="25" t="s">
        <v>23</v>
      </c>
      <c r="B16" s="37">
        <v>8.3190000000000008</v>
      </c>
      <c r="C16" s="38">
        <v>0.752</v>
      </c>
      <c r="D16" s="38">
        <v>9.4E-2</v>
      </c>
      <c r="E16" s="38">
        <v>38.76</v>
      </c>
      <c r="F16" s="38">
        <v>3.46</v>
      </c>
      <c r="G16" s="39">
        <v>0.2</v>
      </c>
      <c r="H16" s="77"/>
      <c r="I16" s="84">
        <v>8.3190000000000008</v>
      </c>
      <c r="J16" s="85">
        <v>0.752</v>
      </c>
      <c r="K16" s="85">
        <v>9.4E-2</v>
      </c>
      <c r="L16" s="85">
        <v>38.76</v>
      </c>
      <c r="M16" s="85">
        <v>3.46</v>
      </c>
      <c r="N16" s="86">
        <v>0.2</v>
      </c>
      <c r="O16" s="77"/>
      <c r="P16" s="87">
        <f t="shared" si="1"/>
        <v>0</v>
      </c>
      <c r="Q16" s="88">
        <f t="shared" si="0"/>
        <v>0</v>
      </c>
      <c r="R16" s="88">
        <f t="shared" si="0"/>
        <v>0</v>
      </c>
      <c r="S16" s="88">
        <f t="shared" si="0"/>
        <v>0</v>
      </c>
      <c r="T16" s="88">
        <f t="shared" si="0"/>
        <v>0</v>
      </c>
      <c r="U16" s="89">
        <f t="shared" si="0"/>
        <v>0</v>
      </c>
    </row>
    <row r="17" spans="1:21" s="36" customFormat="1" ht="11.25">
      <c r="A17" s="25" t="s">
        <v>24</v>
      </c>
      <c r="B17" s="37">
        <v>6.3869999999999996</v>
      </c>
      <c r="C17" s="38">
        <v>0.51200000000000001</v>
      </c>
      <c r="D17" s="38">
        <v>5.5E-2</v>
      </c>
      <c r="E17" s="38">
        <v>84.08</v>
      </c>
      <c r="F17" s="38">
        <v>3.21</v>
      </c>
      <c r="G17" s="39">
        <v>0.13800000000000001</v>
      </c>
      <c r="H17" s="77"/>
      <c r="I17" s="84">
        <v>6.3879999999999999</v>
      </c>
      <c r="J17" s="85">
        <v>0.51200000000000001</v>
      </c>
      <c r="K17" s="85">
        <v>5.5E-2</v>
      </c>
      <c r="L17" s="85">
        <v>84.08</v>
      </c>
      <c r="M17" s="85">
        <v>3.21</v>
      </c>
      <c r="N17" s="86">
        <v>0.13800000000000001</v>
      </c>
      <c r="O17" s="77"/>
      <c r="P17" s="87">
        <f t="shared" si="1"/>
        <v>1.565680288084792E-4</v>
      </c>
      <c r="Q17" s="88">
        <f t="shared" si="0"/>
        <v>0</v>
      </c>
      <c r="R17" s="88">
        <f t="shared" si="0"/>
        <v>0</v>
      </c>
      <c r="S17" s="88">
        <f t="shared" si="0"/>
        <v>0</v>
      </c>
      <c r="T17" s="88">
        <f t="shared" si="0"/>
        <v>0</v>
      </c>
      <c r="U17" s="89">
        <f t="shared" si="0"/>
        <v>0</v>
      </c>
    </row>
    <row r="18" spans="1:21" s="36" customFormat="1" ht="11.25">
      <c r="A18" s="25" t="s">
        <v>25</v>
      </c>
      <c r="B18" s="37">
        <v>4.78</v>
      </c>
      <c r="C18" s="38">
        <v>0.33800000000000002</v>
      </c>
      <c r="D18" s="38">
        <v>0.03</v>
      </c>
      <c r="E18" s="38">
        <v>98.05</v>
      </c>
      <c r="F18" s="38">
        <v>2.2000000000000002</v>
      </c>
      <c r="G18" s="39">
        <v>0.108</v>
      </c>
      <c r="H18" s="77"/>
      <c r="I18" s="84">
        <v>4.78</v>
      </c>
      <c r="J18" s="85">
        <v>0.33800000000000002</v>
      </c>
      <c r="K18" s="85">
        <v>0.03</v>
      </c>
      <c r="L18" s="85">
        <v>98.05</v>
      </c>
      <c r="M18" s="85">
        <v>2.2000000000000002</v>
      </c>
      <c r="N18" s="86">
        <v>0.108</v>
      </c>
      <c r="O18" s="77"/>
      <c r="P18" s="87">
        <f t="shared" si="1"/>
        <v>0</v>
      </c>
      <c r="Q18" s="88">
        <f t="shared" si="0"/>
        <v>0</v>
      </c>
      <c r="R18" s="88">
        <f t="shared" si="0"/>
        <v>0</v>
      </c>
      <c r="S18" s="88">
        <f t="shared" si="0"/>
        <v>0</v>
      </c>
      <c r="T18" s="88">
        <f t="shared" si="0"/>
        <v>0</v>
      </c>
      <c r="U18" s="89">
        <f t="shared" si="0"/>
        <v>0</v>
      </c>
    </row>
    <row r="19" spans="1:21" s="36" customFormat="1" ht="11.25">
      <c r="A19" s="25" t="s">
        <v>26</v>
      </c>
      <c r="B19" s="37">
        <v>2.6869999999999998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77"/>
      <c r="I19" s="84">
        <v>2.6869999999999998</v>
      </c>
      <c r="J19" s="85">
        <v>0</v>
      </c>
      <c r="K19" s="85">
        <v>0</v>
      </c>
      <c r="L19" s="85">
        <v>0</v>
      </c>
      <c r="M19" s="85">
        <v>0</v>
      </c>
      <c r="N19" s="86">
        <v>0</v>
      </c>
      <c r="O19" s="77"/>
      <c r="P19" s="87">
        <f t="shared" si="1"/>
        <v>0</v>
      </c>
      <c r="Q19" s="88">
        <f t="shared" si="0"/>
        <v>0</v>
      </c>
      <c r="R19" s="88">
        <f t="shared" si="0"/>
        <v>0</v>
      </c>
      <c r="S19" s="88">
        <f t="shared" si="0"/>
        <v>0</v>
      </c>
      <c r="T19" s="88">
        <f t="shared" si="0"/>
        <v>0</v>
      </c>
      <c r="U19" s="89">
        <f t="shared" si="0"/>
        <v>0</v>
      </c>
    </row>
    <row r="20" spans="1:21" s="36" customFormat="1" ht="11.25">
      <c r="A20" s="25" t="s">
        <v>27</v>
      </c>
      <c r="B20" s="37">
        <v>16.47</v>
      </c>
      <c r="C20" s="38">
        <v>2.9009999999999998</v>
      </c>
      <c r="D20" s="38">
        <v>1.589</v>
      </c>
      <c r="E20" s="38">
        <v>0</v>
      </c>
      <c r="F20" s="38">
        <v>0</v>
      </c>
      <c r="G20" s="39">
        <v>0</v>
      </c>
      <c r="H20" s="77"/>
      <c r="I20" s="84">
        <v>16.47</v>
      </c>
      <c r="J20" s="85">
        <v>2.9009999999999998</v>
      </c>
      <c r="K20" s="85">
        <v>1.589</v>
      </c>
      <c r="L20" s="85">
        <v>0</v>
      </c>
      <c r="M20" s="85">
        <v>0</v>
      </c>
      <c r="N20" s="86">
        <v>0</v>
      </c>
      <c r="O20" s="77"/>
      <c r="P20" s="87">
        <f t="shared" si="1"/>
        <v>0</v>
      </c>
      <c r="Q20" s="88">
        <f t="shared" si="0"/>
        <v>0</v>
      </c>
      <c r="R20" s="88">
        <f t="shared" si="0"/>
        <v>0</v>
      </c>
      <c r="S20" s="88">
        <f t="shared" si="0"/>
        <v>0</v>
      </c>
      <c r="T20" s="88">
        <f t="shared" si="0"/>
        <v>0</v>
      </c>
      <c r="U20" s="89">
        <f t="shared" si="0"/>
        <v>0</v>
      </c>
    </row>
    <row r="21" spans="1:21" s="36" customFormat="1" ht="11.25">
      <c r="A21" s="25" t="s">
        <v>28</v>
      </c>
      <c r="B21" s="37">
        <v>-0.84799999999999998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77"/>
      <c r="I21" s="84">
        <v>-0.84799999999999998</v>
      </c>
      <c r="J21" s="85">
        <v>0</v>
      </c>
      <c r="K21" s="85">
        <v>0</v>
      </c>
      <c r="L21" s="85">
        <v>0</v>
      </c>
      <c r="M21" s="85">
        <v>0</v>
      </c>
      <c r="N21" s="86">
        <v>0</v>
      </c>
      <c r="O21" s="77"/>
      <c r="P21" s="87">
        <f t="shared" si="1"/>
        <v>0</v>
      </c>
      <c r="Q21" s="88">
        <f t="shared" si="0"/>
        <v>0</v>
      </c>
      <c r="R21" s="88">
        <f t="shared" si="0"/>
        <v>0</v>
      </c>
      <c r="S21" s="88">
        <f t="shared" si="0"/>
        <v>0</v>
      </c>
      <c r="T21" s="88">
        <f t="shared" si="0"/>
        <v>0</v>
      </c>
      <c r="U21" s="89">
        <f t="shared" si="0"/>
        <v>0</v>
      </c>
    </row>
    <row r="22" spans="1:21" s="36" customFormat="1" ht="11.25">
      <c r="A22" s="25" t="s">
        <v>29</v>
      </c>
      <c r="B22" s="37">
        <v>-0.67200000000000004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77"/>
      <c r="I22" s="84">
        <v>-0.67200000000000004</v>
      </c>
      <c r="J22" s="85">
        <v>0</v>
      </c>
      <c r="K22" s="85">
        <v>0</v>
      </c>
      <c r="L22" s="85">
        <v>0</v>
      </c>
      <c r="M22" s="85">
        <v>0</v>
      </c>
      <c r="N22" s="86">
        <v>0</v>
      </c>
      <c r="O22" s="77"/>
      <c r="P22" s="87">
        <f t="shared" si="1"/>
        <v>0</v>
      </c>
      <c r="Q22" s="88">
        <f t="shared" si="0"/>
        <v>0</v>
      </c>
      <c r="R22" s="88">
        <f t="shared" si="0"/>
        <v>0</v>
      </c>
      <c r="S22" s="88">
        <f t="shared" si="0"/>
        <v>0</v>
      </c>
      <c r="T22" s="88">
        <f t="shared" si="0"/>
        <v>0</v>
      </c>
      <c r="U22" s="89">
        <f t="shared" si="0"/>
        <v>0</v>
      </c>
    </row>
    <row r="23" spans="1:21" s="36" customFormat="1" ht="11.25">
      <c r="A23" s="25" t="s">
        <v>30</v>
      </c>
      <c r="B23" s="37">
        <v>-0.84799999999999998</v>
      </c>
      <c r="C23" s="38">
        <v>0</v>
      </c>
      <c r="D23" s="38">
        <v>0</v>
      </c>
      <c r="E23" s="38">
        <v>0</v>
      </c>
      <c r="F23" s="38">
        <v>0</v>
      </c>
      <c r="G23" s="39">
        <v>0.219</v>
      </c>
      <c r="H23" s="77"/>
      <c r="I23" s="84">
        <v>-0.84799999999999998</v>
      </c>
      <c r="J23" s="85">
        <v>0</v>
      </c>
      <c r="K23" s="85">
        <v>0</v>
      </c>
      <c r="L23" s="85">
        <v>0</v>
      </c>
      <c r="M23" s="85">
        <v>0</v>
      </c>
      <c r="N23" s="86">
        <v>0.219</v>
      </c>
      <c r="O23" s="77"/>
      <c r="P23" s="87">
        <f t="shared" si="1"/>
        <v>0</v>
      </c>
      <c r="Q23" s="88">
        <f t="shared" si="0"/>
        <v>0</v>
      </c>
      <c r="R23" s="88">
        <f t="shared" si="0"/>
        <v>0</v>
      </c>
      <c r="S23" s="88">
        <f t="shared" si="0"/>
        <v>0</v>
      </c>
      <c r="T23" s="88">
        <f t="shared" si="0"/>
        <v>0</v>
      </c>
      <c r="U23" s="89">
        <f t="shared" si="0"/>
        <v>0</v>
      </c>
    </row>
    <row r="24" spans="1:21" s="36" customFormat="1" ht="11.25">
      <c r="A24" s="25" t="s">
        <v>31</v>
      </c>
      <c r="B24" s="37">
        <v>-8.1760000000000002</v>
      </c>
      <c r="C24" s="38">
        <v>-0.89400000000000002</v>
      </c>
      <c r="D24" s="38">
        <v>-0.13500000000000001</v>
      </c>
      <c r="E24" s="38">
        <v>0</v>
      </c>
      <c r="F24" s="38">
        <v>0</v>
      </c>
      <c r="G24" s="39">
        <v>0.219</v>
      </c>
      <c r="H24" s="77"/>
      <c r="I24" s="84">
        <v>-8.1760000000000002</v>
      </c>
      <c r="J24" s="85">
        <v>-0.89400000000000002</v>
      </c>
      <c r="K24" s="85">
        <v>-0.13500000000000001</v>
      </c>
      <c r="L24" s="85">
        <v>0</v>
      </c>
      <c r="M24" s="85">
        <v>0</v>
      </c>
      <c r="N24" s="86">
        <v>0.219</v>
      </c>
      <c r="O24" s="77"/>
      <c r="P24" s="87">
        <f t="shared" si="1"/>
        <v>0</v>
      </c>
      <c r="Q24" s="88">
        <f t="shared" si="0"/>
        <v>0</v>
      </c>
      <c r="R24" s="88">
        <f t="shared" si="0"/>
        <v>0</v>
      </c>
      <c r="S24" s="88">
        <f t="shared" si="0"/>
        <v>0</v>
      </c>
      <c r="T24" s="88">
        <f t="shared" si="0"/>
        <v>0</v>
      </c>
      <c r="U24" s="89">
        <f t="shared" si="0"/>
        <v>0</v>
      </c>
    </row>
    <row r="25" spans="1:21" s="36" customFormat="1" ht="11.25">
      <c r="A25" s="25" t="s">
        <v>32</v>
      </c>
      <c r="B25" s="37">
        <v>-0.67200000000000004</v>
      </c>
      <c r="C25" s="38">
        <v>0</v>
      </c>
      <c r="D25" s="38">
        <v>0</v>
      </c>
      <c r="E25" s="38">
        <v>0</v>
      </c>
      <c r="F25" s="38">
        <v>0</v>
      </c>
      <c r="G25" s="39">
        <v>0.18099999999999999</v>
      </c>
      <c r="H25" s="77"/>
      <c r="I25" s="84">
        <v>-0.67200000000000004</v>
      </c>
      <c r="J25" s="85">
        <v>0</v>
      </c>
      <c r="K25" s="85">
        <v>0</v>
      </c>
      <c r="L25" s="85">
        <v>0</v>
      </c>
      <c r="M25" s="85">
        <v>0</v>
      </c>
      <c r="N25" s="86">
        <v>0.18099999999999999</v>
      </c>
      <c r="O25" s="77"/>
      <c r="P25" s="87">
        <f t="shared" si="1"/>
        <v>0</v>
      </c>
      <c r="Q25" s="88">
        <f t="shared" si="0"/>
        <v>0</v>
      </c>
      <c r="R25" s="88">
        <f t="shared" si="0"/>
        <v>0</v>
      </c>
      <c r="S25" s="88">
        <f t="shared" si="0"/>
        <v>0</v>
      </c>
      <c r="T25" s="88">
        <f t="shared" si="0"/>
        <v>0</v>
      </c>
      <c r="U25" s="89">
        <f t="shared" si="0"/>
        <v>0</v>
      </c>
    </row>
    <row r="26" spans="1:21" s="36" customFormat="1" ht="11.25">
      <c r="A26" s="25" t="s">
        <v>33</v>
      </c>
      <c r="B26" s="37">
        <v>-6.5439999999999996</v>
      </c>
      <c r="C26" s="38">
        <v>-0.70099999999999996</v>
      </c>
      <c r="D26" s="38">
        <v>-0.105</v>
      </c>
      <c r="E26" s="38">
        <v>0</v>
      </c>
      <c r="F26" s="38">
        <v>0</v>
      </c>
      <c r="G26" s="39">
        <v>0.18099999999999999</v>
      </c>
      <c r="H26" s="77"/>
      <c r="I26" s="84">
        <v>-6.5439999999999996</v>
      </c>
      <c r="J26" s="85">
        <v>-0.70099999999999996</v>
      </c>
      <c r="K26" s="85">
        <v>-0.105</v>
      </c>
      <c r="L26" s="85">
        <v>0</v>
      </c>
      <c r="M26" s="85">
        <v>0</v>
      </c>
      <c r="N26" s="86">
        <v>0.18099999999999999</v>
      </c>
      <c r="O26" s="77"/>
      <c r="P26" s="87">
        <f t="shared" si="1"/>
        <v>0</v>
      </c>
      <c r="Q26" s="88">
        <f t="shared" si="0"/>
        <v>0</v>
      </c>
      <c r="R26" s="88">
        <f t="shared" si="0"/>
        <v>0</v>
      </c>
      <c r="S26" s="88">
        <f t="shared" si="0"/>
        <v>0</v>
      </c>
      <c r="T26" s="88">
        <f t="shared" si="0"/>
        <v>0</v>
      </c>
      <c r="U26" s="89">
        <f t="shared" si="0"/>
        <v>0</v>
      </c>
    </row>
    <row r="27" spans="1:21" s="36" customFormat="1" ht="11.25">
      <c r="A27" s="25" t="s">
        <v>34</v>
      </c>
      <c r="B27" s="37">
        <v>-0.40899999999999997</v>
      </c>
      <c r="C27" s="38">
        <v>0</v>
      </c>
      <c r="D27" s="38">
        <v>0</v>
      </c>
      <c r="E27" s="38">
        <v>6.38</v>
      </c>
      <c r="F27" s="38">
        <v>0</v>
      </c>
      <c r="G27" s="39">
        <v>0.122</v>
      </c>
      <c r="H27" s="77"/>
      <c r="I27" s="84">
        <v>-0.40899999999999997</v>
      </c>
      <c r="J27" s="85">
        <v>0</v>
      </c>
      <c r="K27" s="85">
        <v>0</v>
      </c>
      <c r="L27" s="85">
        <v>6.38</v>
      </c>
      <c r="M27" s="85">
        <v>0</v>
      </c>
      <c r="N27" s="86">
        <v>0.122</v>
      </c>
      <c r="O27" s="77"/>
      <c r="P27" s="87">
        <f t="shared" si="1"/>
        <v>0</v>
      </c>
      <c r="Q27" s="88">
        <f t="shared" si="0"/>
        <v>0</v>
      </c>
      <c r="R27" s="88">
        <f t="shared" si="0"/>
        <v>0</v>
      </c>
      <c r="S27" s="88">
        <f t="shared" si="0"/>
        <v>0</v>
      </c>
      <c r="T27" s="88">
        <f t="shared" si="0"/>
        <v>0</v>
      </c>
      <c r="U27" s="89">
        <f t="shared" si="0"/>
        <v>0</v>
      </c>
    </row>
    <row r="28" spans="1:21" s="36" customFormat="1" ht="11.25">
      <c r="A28" s="25" t="s">
        <v>35</v>
      </c>
      <c r="B28" s="37">
        <v>-4.1150000000000002</v>
      </c>
      <c r="C28" s="38">
        <v>-0.41</v>
      </c>
      <c r="D28" s="38">
        <v>-5.8999999999999997E-2</v>
      </c>
      <c r="E28" s="38">
        <v>6.38</v>
      </c>
      <c r="F28" s="38">
        <v>0</v>
      </c>
      <c r="G28" s="39">
        <v>0.122</v>
      </c>
      <c r="H28" s="77"/>
      <c r="I28" s="84">
        <v>-4.1150000000000002</v>
      </c>
      <c r="J28" s="85">
        <v>-0.41</v>
      </c>
      <c r="K28" s="85">
        <v>-5.8999999999999997E-2</v>
      </c>
      <c r="L28" s="85">
        <v>6.38</v>
      </c>
      <c r="M28" s="85">
        <v>0</v>
      </c>
      <c r="N28" s="86">
        <v>0.122</v>
      </c>
      <c r="O28" s="77"/>
      <c r="P28" s="87">
        <f t="shared" si="1"/>
        <v>0</v>
      </c>
      <c r="Q28" s="88">
        <f t="shared" si="0"/>
        <v>0</v>
      </c>
      <c r="R28" s="88">
        <f t="shared" si="0"/>
        <v>0</v>
      </c>
      <c r="S28" s="88">
        <f t="shared" si="0"/>
        <v>0</v>
      </c>
      <c r="T28" s="88">
        <f t="shared" si="0"/>
        <v>0</v>
      </c>
      <c r="U28" s="89">
        <f t="shared" si="0"/>
        <v>0</v>
      </c>
    </row>
    <row r="29" spans="1:21" s="36" customFormat="1" ht="11.25">
      <c r="A29" s="25" t="s">
        <v>36</v>
      </c>
      <c r="B29" s="37">
        <v>-2.8170000000000002</v>
      </c>
      <c r="C29" s="38">
        <v>-0.255</v>
      </c>
      <c r="D29" s="38">
        <v>-3.5000000000000003E-2</v>
      </c>
      <c r="E29" s="38">
        <v>6.38</v>
      </c>
      <c r="F29" s="38">
        <v>0</v>
      </c>
      <c r="G29" s="39">
        <v>6.8000000000000005E-2</v>
      </c>
      <c r="H29" s="77"/>
      <c r="I29" s="84">
        <v>-2.8170000000000002</v>
      </c>
      <c r="J29" s="85">
        <v>-0.255</v>
      </c>
      <c r="K29" s="85">
        <v>-3.5000000000000003E-2</v>
      </c>
      <c r="L29" s="85">
        <v>6.38</v>
      </c>
      <c r="M29" s="85">
        <v>0</v>
      </c>
      <c r="N29" s="86">
        <v>6.8000000000000005E-2</v>
      </c>
      <c r="O29" s="77"/>
      <c r="P29" s="87">
        <f t="shared" si="1"/>
        <v>0</v>
      </c>
      <c r="Q29" s="88">
        <f t="shared" si="0"/>
        <v>0</v>
      </c>
      <c r="R29" s="88">
        <f t="shared" si="0"/>
        <v>0</v>
      </c>
      <c r="S29" s="88">
        <f t="shared" si="0"/>
        <v>0</v>
      </c>
      <c r="T29" s="88">
        <f t="shared" si="0"/>
        <v>0</v>
      </c>
      <c r="U29" s="89">
        <f t="shared" si="0"/>
        <v>0</v>
      </c>
    </row>
    <row r="30" spans="1:21" s="36" customFormat="1" ht="12" thickBot="1">
      <c r="A30" s="46" t="s">
        <v>37</v>
      </c>
      <c r="B30" s="47">
        <v>-0.26800000000000002</v>
      </c>
      <c r="C30" s="48">
        <v>0</v>
      </c>
      <c r="D30" s="48">
        <v>0</v>
      </c>
      <c r="E30" s="48">
        <v>6.38</v>
      </c>
      <c r="F30" s="48">
        <v>0</v>
      </c>
      <c r="G30" s="49">
        <v>6.8000000000000005E-2</v>
      </c>
      <c r="H30" s="77"/>
      <c r="I30" s="90">
        <v>-0.26800000000000002</v>
      </c>
      <c r="J30" s="91">
        <v>0</v>
      </c>
      <c r="K30" s="91">
        <v>0</v>
      </c>
      <c r="L30" s="91">
        <v>6.38</v>
      </c>
      <c r="M30" s="91">
        <v>0</v>
      </c>
      <c r="N30" s="92">
        <v>6.8000000000000005E-2</v>
      </c>
      <c r="O30" s="77"/>
      <c r="P30" s="93">
        <f t="shared" si="1"/>
        <v>0</v>
      </c>
      <c r="Q30" s="94">
        <f t="shared" si="0"/>
        <v>0</v>
      </c>
      <c r="R30" s="94">
        <f t="shared" si="0"/>
        <v>0</v>
      </c>
      <c r="S30" s="94">
        <f t="shared" si="0"/>
        <v>0</v>
      </c>
      <c r="T30" s="94">
        <f t="shared" si="0"/>
        <v>0</v>
      </c>
      <c r="U30" s="9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96" t="s">
        <v>3</v>
      </c>
      <c r="B32" s="97" t="s">
        <v>7</v>
      </c>
      <c r="C32" s="98" t="s">
        <v>8</v>
      </c>
      <c r="D32" s="98" t="s">
        <v>9</v>
      </c>
      <c r="E32" s="98" t="s">
        <v>10</v>
      </c>
      <c r="F32" s="98" t="s">
        <v>11</v>
      </c>
      <c r="G32" s="99" t="s">
        <v>12</v>
      </c>
      <c r="H32" s="74"/>
      <c r="I32" s="97" t="s">
        <v>7</v>
      </c>
      <c r="J32" s="98" t="s">
        <v>8</v>
      </c>
      <c r="K32" s="98" t="s">
        <v>9</v>
      </c>
      <c r="L32" s="98" t="s">
        <v>10</v>
      </c>
      <c r="M32" s="98" t="s">
        <v>11</v>
      </c>
      <c r="N32" s="99" t="s">
        <v>12</v>
      </c>
      <c r="O32" s="74"/>
      <c r="P32" s="100" t="s">
        <v>7</v>
      </c>
      <c r="Q32" s="101" t="s">
        <v>8</v>
      </c>
      <c r="R32" s="101" t="s">
        <v>9</v>
      </c>
      <c r="S32" s="101" t="s">
        <v>10</v>
      </c>
      <c r="T32" s="101" t="s">
        <v>11</v>
      </c>
      <c r="U32" s="102" t="s">
        <v>12</v>
      </c>
    </row>
    <row r="33" spans="1:21" s="36" customFormat="1" ht="11.25">
      <c r="A33" s="63" t="s">
        <v>38</v>
      </c>
      <c r="B33" s="26">
        <v>1.4257042290153479</v>
      </c>
      <c r="C33" s="27">
        <v>0</v>
      </c>
      <c r="D33" s="27">
        <v>0</v>
      </c>
      <c r="E33" s="27">
        <v>2.1901718586634993</v>
      </c>
      <c r="F33" s="27">
        <v>0</v>
      </c>
      <c r="G33" s="28">
        <v>0</v>
      </c>
      <c r="H33" s="77"/>
      <c r="I33" s="78">
        <v>1.4055343709127839</v>
      </c>
      <c r="J33" s="79">
        <v>0</v>
      </c>
      <c r="K33" s="79">
        <v>0</v>
      </c>
      <c r="L33" s="79">
        <v>2.1591868515979167</v>
      </c>
      <c r="M33" s="79">
        <v>0</v>
      </c>
      <c r="N33" s="80">
        <v>0</v>
      </c>
      <c r="O33" s="77"/>
      <c r="P33" s="81">
        <f t="shared" ref="P33:U65" si="2">IF(B33=0,0,IF(I33=0,0,(I33/B33)-1))</f>
        <v>-1.414729485406252E-2</v>
      </c>
      <c r="Q33" s="82">
        <f t="shared" si="2"/>
        <v>0</v>
      </c>
      <c r="R33" s="82">
        <f t="shared" si="2"/>
        <v>0</v>
      </c>
      <c r="S33" s="82">
        <f t="shared" si="2"/>
        <v>-1.414729485406252E-2</v>
      </c>
      <c r="T33" s="82">
        <f t="shared" si="2"/>
        <v>0</v>
      </c>
      <c r="U33" s="83">
        <f t="shared" si="2"/>
        <v>0</v>
      </c>
    </row>
    <row r="34" spans="1:21" s="36" customFormat="1" ht="11.25">
      <c r="A34" s="64" t="s">
        <v>39</v>
      </c>
      <c r="B34" s="37">
        <v>1.6377463452681198</v>
      </c>
      <c r="C34" s="38">
        <v>0.16042660111229454</v>
      </c>
      <c r="D34" s="38">
        <v>0</v>
      </c>
      <c r="E34" s="38">
        <v>2.1901718586634993</v>
      </c>
      <c r="F34" s="38">
        <v>0</v>
      </c>
      <c r="G34" s="39">
        <v>0</v>
      </c>
      <c r="H34" s="77"/>
      <c r="I34" s="84">
        <v>1.6145766648254483</v>
      </c>
      <c r="J34" s="85">
        <v>0.15815699868392383</v>
      </c>
      <c r="K34" s="85">
        <v>0</v>
      </c>
      <c r="L34" s="85">
        <v>2.1591868515979167</v>
      </c>
      <c r="M34" s="85">
        <v>0</v>
      </c>
      <c r="N34" s="86">
        <v>0</v>
      </c>
      <c r="O34" s="77"/>
      <c r="P34" s="87">
        <f t="shared" si="2"/>
        <v>-1.4147294854062631E-2</v>
      </c>
      <c r="Q34" s="88">
        <f t="shared" si="2"/>
        <v>-1.414729485406252E-2</v>
      </c>
      <c r="R34" s="88">
        <f t="shared" si="2"/>
        <v>0</v>
      </c>
      <c r="S34" s="88">
        <f t="shared" si="2"/>
        <v>-1.414729485406252E-2</v>
      </c>
      <c r="T34" s="88">
        <f t="shared" si="2"/>
        <v>0</v>
      </c>
      <c r="U34" s="89">
        <f t="shared" si="2"/>
        <v>0</v>
      </c>
    </row>
    <row r="35" spans="1:21" s="36" customFormat="1" ht="11.25">
      <c r="A35" s="64" t="s">
        <v>40</v>
      </c>
      <c r="B35" s="37">
        <v>0.16321662895772576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77"/>
      <c r="I35" s="84">
        <v>0.16090755518277469</v>
      </c>
      <c r="J35" s="85">
        <v>0</v>
      </c>
      <c r="K35" s="85">
        <v>0</v>
      </c>
      <c r="L35" s="85">
        <v>0</v>
      </c>
      <c r="M35" s="85">
        <v>0</v>
      </c>
      <c r="N35" s="86">
        <v>0</v>
      </c>
      <c r="O35" s="77"/>
      <c r="P35" s="87">
        <f t="shared" si="2"/>
        <v>-1.414729485406252E-2</v>
      </c>
      <c r="Q35" s="88">
        <f t="shared" si="2"/>
        <v>0</v>
      </c>
      <c r="R35" s="88">
        <f t="shared" si="2"/>
        <v>0</v>
      </c>
      <c r="S35" s="88">
        <f t="shared" si="2"/>
        <v>0</v>
      </c>
      <c r="T35" s="88">
        <f t="shared" si="2"/>
        <v>0</v>
      </c>
      <c r="U35" s="89">
        <f t="shared" si="2"/>
        <v>0</v>
      </c>
    </row>
    <row r="36" spans="1:21" s="36" customFormat="1" ht="11.25">
      <c r="A36" s="64" t="s">
        <v>41</v>
      </c>
      <c r="B36" s="37">
        <v>1.0685806648001532</v>
      </c>
      <c r="C36" s="38">
        <v>0</v>
      </c>
      <c r="D36" s="38">
        <v>0</v>
      </c>
      <c r="E36" s="38">
        <v>2.1901718586634993</v>
      </c>
      <c r="F36" s="38">
        <v>0</v>
      </c>
      <c r="G36" s="39">
        <v>0</v>
      </c>
      <c r="H36" s="77"/>
      <c r="I36" s="84">
        <v>1.0534631390598752</v>
      </c>
      <c r="J36" s="85">
        <v>0</v>
      </c>
      <c r="K36" s="85">
        <v>0</v>
      </c>
      <c r="L36" s="85">
        <v>2.1591868515979167</v>
      </c>
      <c r="M36" s="85">
        <v>0</v>
      </c>
      <c r="N36" s="86">
        <v>0</v>
      </c>
      <c r="O36" s="77"/>
      <c r="P36" s="87">
        <f t="shared" si="2"/>
        <v>-1.4147294854062631E-2</v>
      </c>
      <c r="Q36" s="88">
        <f t="shared" si="2"/>
        <v>0</v>
      </c>
      <c r="R36" s="88">
        <f t="shared" si="2"/>
        <v>0</v>
      </c>
      <c r="S36" s="88">
        <f t="shared" si="2"/>
        <v>-1.414729485406252E-2</v>
      </c>
      <c r="T36" s="88">
        <f t="shared" si="2"/>
        <v>0</v>
      </c>
      <c r="U36" s="89">
        <f t="shared" si="2"/>
        <v>0</v>
      </c>
    </row>
    <row r="37" spans="1:21" s="36" customFormat="1" ht="11.25">
      <c r="A37" s="64" t="s">
        <v>42</v>
      </c>
      <c r="B37" s="37">
        <v>1.6126360946592389</v>
      </c>
      <c r="C37" s="38">
        <v>0.16112410807365235</v>
      </c>
      <c r="D37" s="38">
        <v>0</v>
      </c>
      <c r="E37" s="38">
        <v>2.1901718586634993</v>
      </c>
      <c r="F37" s="38">
        <v>0</v>
      </c>
      <c r="G37" s="39">
        <v>0</v>
      </c>
      <c r="H37" s="77"/>
      <c r="I37" s="84">
        <v>1.5898216563357908</v>
      </c>
      <c r="J37" s="85">
        <v>0.15884463780863653</v>
      </c>
      <c r="K37" s="85">
        <v>0</v>
      </c>
      <c r="L37" s="85">
        <v>2.1591868515979167</v>
      </c>
      <c r="M37" s="85">
        <v>0</v>
      </c>
      <c r="N37" s="86">
        <v>0</v>
      </c>
      <c r="O37" s="77"/>
      <c r="P37" s="87">
        <f t="shared" si="2"/>
        <v>-1.414729485406252E-2</v>
      </c>
      <c r="Q37" s="88">
        <f t="shared" si="2"/>
        <v>-1.4147294854062631E-2</v>
      </c>
      <c r="R37" s="88">
        <f t="shared" si="2"/>
        <v>0</v>
      </c>
      <c r="S37" s="88">
        <f t="shared" si="2"/>
        <v>-1.414729485406252E-2</v>
      </c>
      <c r="T37" s="88">
        <f t="shared" si="2"/>
        <v>0</v>
      </c>
      <c r="U37" s="89">
        <f t="shared" si="2"/>
        <v>0</v>
      </c>
    </row>
    <row r="38" spans="1:21" s="36" customFormat="1" ht="11.25">
      <c r="A38" s="64" t="s">
        <v>43</v>
      </c>
      <c r="B38" s="37">
        <v>0.16321662895772576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77"/>
      <c r="I38" s="84">
        <v>0.16090755518277469</v>
      </c>
      <c r="J38" s="85">
        <v>0</v>
      </c>
      <c r="K38" s="85">
        <v>0</v>
      </c>
      <c r="L38" s="85">
        <v>0</v>
      </c>
      <c r="M38" s="85">
        <v>0</v>
      </c>
      <c r="N38" s="86">
        <v>0</v>
      </c>
      <c r="O38" s="77"/>
      <c r="P38" s="87">
        <f t="shared" si="2"/>
        <v>-1.414729485406252E-2</v>
      </c>
      <c r="Q38" s="88">
        <f t="shared" si="2"/>
        <v>0</v>
      </c>
      <c r="R38" s="88">
        <f t="shared" si="2"/>
        <v>0</v>
      </c>
      <c r="S38" s="88">
        <f t="shared" si="2"/>
        <v>0</v>
      </c>
      <c r="T38" s="88">
        <f t="shared" si="2"/>
        <v>0</v>
      </c>
      <c r="U38" s="89">
        <f t="shared" si="2"/>
        <v>0</v>
      </c>
    </row>
    <row r="39" spans="1:21" s="36" customFormat="1" ht="11.25">
      <c r="A39" s="64" t="s">
        <v>44</v>
      </c>
      <c r="B39" s="37">
        <v>0.92070918899229914</v>
      </c>
      <c r="C39" s="38">
        <v>8.5793356247009678E-2</v>
      </c>
      <c r="D39" s="38">
        <v>0</v>
      </c>
      <c r="E39" s="38">
        <v>14.626720979673115</v>
      </c>
      <c r="F39" s="38">
        <v>0</v>
      </c>
      <c r="G39" s="39">
        <v>0</v>
      </c>
      <c r="H39" s="77"/>
      <c r="I39" s="84">
        <v>0.90768364462078022</v>
      </c>
      <c r="J39" s="85">
        <v>8.4579612339663601E-2</v>
      </c>
      <c r="K39" s="85">
        <v>0</v>
      </c>
      <c r="L39" s="85">
        <v>14.419792445225575</v>
      </c>
      <c r="M39" s="85">
        <v>0</v>
      </c>
      <c r="N39" s="86">
        <v>0</v>
      </c>
      <c r="O39" s="77"/>
      <c r="P39" s="87">
        <f t="shared" si="2"/>
        <v>-1.4147294854062631E-2</v>
      </c>
      <c r="Q39" s="88">
        <f t="shared" si="2"/>
        <v>-1.414729485406252E-2</v>
      </c>
      <c r="R39" s="88">
        <f t="shared" si="2"/>
        <v>0</v>
      </c>
      <c r="S39" s="88">
        <f t="shared" si="2"/>
        <v>-1.4147294854062631E-2</v>
      </c>
      <c r="T39" s="88">
        <f t="shared" si="2"/>
        <v>0</v>
      </c>
      <c r="U39" s="89">
        <f t="shared" si="2"/>
        <v>0</v>
      </c>
    </row>
    <row r="40" spans="1:21" s="36" customFormat="1" ht="11.25">
      <c r="A40" s="64" t="s">
        <v>45</v>
      </c>
      <c r="B40" s="37">
        <v>4.6314462234158071</v>
      </c>
      <c r="C40" s="38">
        <v>0.44431193438492012</v>
      </c>
      <c r="D40" s="38">
        <v>5.8590584754055396E-2</v>
      </c>
      <c r="E40" s="38">
        <v>7.9864547075468364</v>
      </c>
      <c r="F40" s="38">
        <v>2.1971469282770775</v>
      </c>
      <c r="G40" s="39">
        <v>0.14229142011699167</v>
      </c>
      <c r="H40" s="77"/>
      <c r="I40" s="84">
        <v>4.5659237880924088</v>
      </c>
      <c r="J40" s="85">
        <v>0.43802612244199773</v>
      </c>
      <c r="K40" s="85">
        <v>5.7761686475867831E-2</v>
      </c>
      <c r="L40" s="85">
        <v>7.873467977960555</v>
      </c>
      <c r="M40" s="85">
        <v>2.1660632428450435</v>
      </c>
      <c r="N40" s="86">
        <v>0.14027838144139329</v>
      </c>
      <c r="O40" s="77"/>
      <c r="P40" s="87">
        <f t="shared" si="2"/>
        <v>-1.4147294854062631E-2</v>
      </c>
      <c r="Q40" s="88">
        <f t="shared" si="2"/>
        <v>-1.4147294854062631E-2</v>
      </c>
      <c r="R40" s="88">
        <f t="shared" si="2"/>
        <v>-1.414729485406252E-2</v>
      </c>
      <c r="S40" s="88">
        <f t="shared" si="2"/>
        <v>-1.4147294854062631E-2</v>
      </c>
      <c r="T40" s="88">
        <f t="shared" si="2"/>
        <v>-1.4147294854062742E-2</v>
      </c>
      <c r="U40" s="89">
        <f t="shared" si="2"/>
        <v>-1.4147294854062631E-2</v>
      </c>
    </row>
    <row r="41" spans="1:21" s="36" customFormat="1" ht="11.25">
      <c r="A41" s="64" t="s">
        <v>46</v>
      </c>
      <c r="B41" s="37">
        <v>1.8742012051684147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77"/>
      <c r="I41" s="84">
        <v>1.8476863281030578</v>
      </c>
      <c r="J41" s="85">
        <v>0</v>
      </c>
      <c r="K41" s="85">
        <v>0</v>
      </c>
      <c r="L41" s="85">
        <v>0</v>
      </c>
      <c r="M41" s="85">
        <v>0</v>
      </c>
      <c r="N41" s="86">
        <v>0</v>
      </c>
      <c r="O41" s="77"/>
      <c r="P41" s="87">
        <f t="shared" si="2"/>
        <v>-1.414729485406252E-2</v>
      </c>
      <c r="Q41" s="88">
        <f t="shared" si="2"/>
        <v>0</v>
      </c>
      <c r="R41" s="88">
        <f t="shared" si="2"/>
        <v>0</v>
      </c>
      <c r="S41" s="88">
        <f t="shared" si="2"/>
        <v>0</v>
      </c>
      <c r="T41" s="88">
        <f t="shared" si="2"/>
        <v>0</v>
      </c>
      <c r="U41" s="89">
        <f t="shared" si="2"/>
        <v>0</v>
      </c>
    </row>
    <row r="42" spans="1:21" s="36" customFormat="1" ht="11.25">
      <c r="A42" s="64" t="s">
        <v>47</v>
      </c>
      <c r="B42" s="37">
        <v>11.487939653563004</v>
      </c>
      <c r="C42" s="38">
        <v>2.0234676948989843</v>
      </c>
      <c r="D42" s="38">
        <v>1.1083385615975478</v>
      </c>
      <c r="E42" s="38">
        <v>0</v>
      </c>
      <c r="F42" s="38">
        <v>0</v>
      </c>
      <c r="G42" s="39">
        <v>0</v>
      </c>
      <c r="H42" s="77"/>
      <c r="I42" s="84">
        <v>11.32541638401837</v>
      </c>
      <c r="J42" s="85">
        <v>1.9948411007915781</v>
      </c>
      <c r="K42" s="85">
        <v>1.0926585691684998</v>
      </c>
      <c r="L42" s="85">
        <v>0</v>
      </c>
      <c r="M42" s="85">
        <v>0</v>
      </c>
      <c r="N42" s="86">
        <v>0</v>
      </c>
      <c r="O42" s="77"/>
      <c r="P42" s="87">
        <f t="shared" si="2"/>
        <v>-1.4147294854062631E-2</v>
      </c>
      <c r="Q42" s="88">
        <f t="shared" si="2"/>
        <v>-1.414729485406252E-2</v>
      </c>
      <c r="R42" s="88">
        <f t="shared" si="2"/>
        <v>-1.414729485406252E-2</v>
      </c>
      <c r="S42" s="88">
        <f t="shared" si="2"/>
        <v>0</v>
      </c>
      <c r="T42" s="88">
        <f t="shared" si="2"/>
        <v>0</v>
      </c>
      <c r="U42" s="89">
        <f t="shared" si="2"/>
        <v>0</v>
      </c>
    </row>
    <row r="43" spans="1:21" s="36" customFormat="1" ht="11.25">
      <c r="A43" s="64" t="s">
        <v>48</v>
      </c>
      <c r="B43" s="37">
        <v>-0.84799999999999998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77"/>
      <c r="I43" s="84">
        <v>-0.84799999999999998</v>
      </c>
      <c r="J43" s="85">
        <v>0</v>
      </c>
      <c r="K43" s="85">
        <v>0</v>
      </c>
      <c r="L43" s="85">
        <v>0</v>
      </c>
      <c r="M43" s="85">
        <v>0</v>
      </c>
      <c r="N43" s="86">
        <v>0</v>
      </c>
      <c r="O43" s="77"/>
      <c r="P43" s="87">
        <f t="shared" si="2"/>
        <v>0</v>
      </c>
      <c r="Q43" s="88">
        <f t="shared" si="2"/>
        <v>0</v>
      </c>
      <c r="R43" s="88">
        <f t="shared" si="2"/>
        <v>0</v>
      </c>
      <c r="S43" s="88">
        <f t="shared" si="2"/>
        <v>0</v>
      </c>
      <c r="T43" s="88">
        <f t="shared" si="2"/>
        <v>0</v>
      </c>
      <c r="U43" s="89">
        <f t="shared" si="2"/>
        <v>0</v>
      </c>
    </row>
    <row r="44" spans="1:21" s="36" customFormat="1" ht="11.25">
      <c r="A44" s="64" t="s">
        <v>49</v>
      </c>
      <c r="B44" s="37">
        <v>-0.84799999999999998</v>
      </c>
      <c r="C44" s="38">
        <v>0</v>
      </c>
      <c r="D44" s="38">
        <v>0</v>
      </c>
      <c r="E44" s="38">
        <v>0</v>
      </c>
      <c r="F44" s="38">
        <v>0</v>
      </c>
      <c r="G44" s="39">
        <v>0.219</v>
      </c>
      <c r="H44" s="77"/>
      <c r="I44" s="84">
        <v>-0.84799999999999998</v>
      </c>
      <c r="J44" s="85">
        <v>0</v>
      </c>
      <c r="K44" s="85">
        <v>0</v>
      </c>
      <c r="L44" s="85">
        <v>0</v>
      </c>
      <c r="M44" s="85">
        <v>0</v>
      </c>
      <c r="N44" s="86">
        <v>0.219</v>
      </c>
      <c r="O44" s="77"/>
      <c r="P44" s="87">
        <f t="shared" si="2"/>
        <v>0</v>
      </c>
      <c r="Q44" s="88">
        <f t="shared" si="2"/>
        <v>0</v>
      </c>
      <c r="R44" s="88">
        <f t="shared" si="2"/>
        <v>0</v>
      </c>
      <c r="S44" s="88">
        <f t="shared" si="2"/>
        <v>0</v>
      </c>
      <c r="T44" s="88">
        <f t="shared" si="2"/>
        <v>0</v>
      </c>
      <c r="U44" s="89">
        <f t="shared" si="2"/>
        <v>0</v>
      </c>
    </row>
    <row r="45" spans="1:21" s="36" customFormat="1" ht="11.25">
      <c r="A45" s="64" t="s">
        <v>50</v>
      </c>
      <c r="B45" s="37">
        <v>-8.1760000000000002</v>
      </c>
      <c r="C45" s="38">
        <v>-0.89400000000000002</v>
      </c>
      <c r="D45" s="38">
        <v>-0.13500000000000001</v>
      </c>
      <c r="E45" s="38">
        <v>0</v>
      </c>
      <c r="F45" s="38">
        <v>0</v>
      </c>
      <c r="G45" s="39">
        <v>0.219</v>
      </c>
      <c r="H45" s="77"/>
      <c r="I45" s="84">
        <v>-8.1760000000000002</v>
      </c>
      <c r="J45" s="85">
        <v>-0.89400000000000002</v>
      </c>
      <c r="K45" s="85">
        <v>-0.13500000000000001</v>
      </c>
      <c r="L45" s="85">
        <v>0</v>
      </c>
      <c r="M45" s="85">
        <v>0</v>
      </c>
      <c r="N45" s="86">
        <v>0.219</v>
      </c>
      <c r="O45" s="77"/>
      <c r="P45" s="87">
        <f t="shared" si="2"/>
        <v>0</v>
      </c>
      <c r="Q45" s="88">
        <f t="shared" si="2"/>
        <v>0</v>
      </c>
      <c r="R45" s="88">
        <f t="shared" si="2"/>
        <v>0</v>
      </c>
      <c r="S45" s="88">
        <f t="shared" si="2"/>
        <v>0</v>
      </c>
      <c r="T45" s="88">
        <f t="shared" si="2"/>
        <v>0</v>
      </c>
      <c r="U45" s="89">
        <f t="shared" si="2"/>
        <v>0</v>
      </c>
    </row>
    <row r="46" spans="1:21" s="36" customFormat="1" ht="11.25">
      <c r="A46" s="64" t="s">
        <v>51</v>
      </c>
      <c r="B46" s="37">
        <v>0.91530574739118176</v>
      </c>
      <c r="C46" s="38">
        <v>0</v>
      </c>
      <c r="D46" s="38">
        <v>0</v>
      </c>
      <c r="E46" s="38">
        <v>1.4060959133113067</v>
      </c>
      <c r="F46" s="38">
        <v>0</v>
      </c>
      <c r="G46" s="39">
        <v>0</v>
      </c>
      <c r="H46" s="77"/>
      <c r="I46" s="84">
        <v>0.91530574739118198</v>
      </c>
      <c r="J46" s="85">
        <v>0</v>
      </c>
      <c r="K46" s="85">
        <v>0</v>
      </c>
      <c r="L46" s="85">
        <v>1.4060959133113071</v>
      </c>
      <c r="M46" s="85">
        <v>0</v>
      </c>
      <c r="N46" s="86">
        <v>0</v>
      </c>
      <c r="O46" s="77"/>
      <c r="P46" s="87">
        <f t="shared" si="2"/>
        <v>2.2204460492503131E-16</v>
      </c>
      <c r="Q46" s="88">
        <f t="shared" si="2"/>
        <v>0</v>
      </c>
      <c r="R46" s="88">
        <f t="shared" si="2"/>
        <v>0</v>
      </c>
      <c r="S46" s="88">
        <f t="shared" si="2"/>
        <v>2.2204460492503131E-16</v>
      </c>
      <c r="T46" s="88">
        <f t="shared" si="2"/>
        <v>0</v>
      </c>
      <c r="U46" s="89">
        <f t="shared" si="2"/>
        <v>0</v>
      </c>
    </row>
    <row r="47" spans="1:21" s="36" customFormat="1" ht="11.25">
      <c r="A47" s="64" t="s">
        <v>52</v>
      </c>
      <c r="B47" s="37">
        <v>1.0514373262595376</v>
      </c>
      <c r="C47" s="38">
        <v>0.10299428664382183</v>
      </c>
      <c r="D47" s="38">
        <v>0</v>
      </c>
      <c r="E47" s="38">
        <v>1.4060959133113067</v>
      </c>
      <c r="F47" s="38">
        <v>0</v>
      </c>
      <c r="G47" s="39">
        <v>0</v>
      </c>
      <c r="H47" s="77"/>
      <c r="I47" s="84">
        <v>1.0514373262595378</v>
      </c>
      <c r="J47" s="85">
        <v>0.10299428664382185</v>
      </c>
      <c r="K47" s="85">
        <v>0</v>
      </c>
      <c r="L47" s="85">
        <v>1.4060959133113071</v>
      </c>
      <c r="M47" s="85">
        <v>0</v>
      </c>
      <c r="N47" s="86">
        <v>0</v>
      </c>
      <c r="O47" s="77"/>
      <c r="P47" s="87">
        <f t="shared" si="2"/>
        <v>2.2204460492503131E-16</v>
      </c>
      <c r="Q47" s="88">
        <f t="shared" si="2"/>
        <v>2.2204460492503131E-16</v>
      </c>
      <c r="R47" s="88">
        <f t="shared" si="2"/>
        <v>0</v>
      </c>
      <c r="S47" s="88">
        <f t="shared" si="2"/>
        <v>2.2204460492503131E-16</v>
      </c>
      <c r="T47" s="88">
        <f t="shared" si="2"/>
        <v>0</v>
      </c>
      <c r="U47" s="89">
        <f t="shared" si="2"/>
        <v>0</v>
      </c>
    </row>
    <row r="48" spans="1:21" s="36" customFormat="1" ht="11.25">
      <c r="A48" s="64" t="s">
        <v>53</v>
      </c>
      <c r="B48" s="37">
        <v>0.10478549162893178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77"/>
      <c r="I48" s="84">
        <v>0.1047854916289318</v>
      </c>
      <c r="J48" s="85">
        <v>0</v>
      </c>
      <c r="K48" s="85">
        <v>0</v>
      </c>
      <c r="L48" s="85">
        <v>0</v>
      </c>
      <c r="M48" s="85">
        <v>0</v>
      </c>
      <c r="N48" s="86">
        <v>0</v>
      </c>
      <c r="O48" s="77"/>
      <c r="P48" s="87">
        <f t="shared" si="2"/>
        <v>2.2204460492503131E-16</v>
      </c>
      <c r="Q48" s="88">
        <f t="shared" si="2"/>
        <v>0</v>
      </c>
      <c r="R48" s="88">
        <f t="shared" si="2"/>
        <v>0</v>
      </c>
      <c r="S48" s="88">
        <f t="shared" si="2"/>
        <v>0</v>
      </c>
      <c r="T48" s="88">
        <f t="shared" si="2"/>
        <v>0</v>
      </c>
      <c r="U48" s="89">
        <f t="shared" si="2"/>
        <v>0</v>
      </c>
    </row>
    <row r="49" spans="1:21" s="36" customFormat="1" ht="11.25">
      <c r="A49" s="64" t="s">
        <v>54</v>
      </c>
      <c r="B49" s="37">
        <v>0.68603150929710888</v>
      </c>
      <c r="C49" s="38">
        <v>0</v>
      </c>
      <c r="D49" s="38">
        <v>0</v>
      </c>
      <c r="E49" s="38">
        <v>1.4060959133113067</v>
      </c>
      <c r="F49" s="38">
        <v>0</v>
      </c>
      <c r="G49" s="39">
        <v>0</v>
      </c>
      <c r="H49" s="77"/>
      <c r="I49" s="84">
        <v>0.68603150929710899</v>
      </c>
      <c r="J49" s="85">
        <v>0</v>
      </c>
      <c r="K49" s="85">
        <v>0</v>
      </c>
      <c r="L49" s="85">
        <v>1.4060959133113071</v>
      </c>
      <c r="M49" s="85">
        <v>0</v>
      </c>
      <c r="N49" s="86">
        <v>0</v>
      </c>
      <c r="O49" s="77"/>
      <c r="P49" s="87">
        <f t="shared" si="2"/>
        <v>2.2204460492503131E-16</v>
      </c>
      <c r="Q49" s="88">
        <f t="shared" si="2"/>
        <v>0</v>
      </c>
      <c r="R49" s="88">
        <f t="shared" si="2"/>
        <v>0</v>
      </c>
      <c r="S49" s="88">
        <f t="shared" si="2"/>
        <v>2.2204460492503131E-16</v>
      </c>
      <c r="T49" s="88">
        <f t="shared" si="2"/>
        <v>0</v>
      </c>
      <c r="U49" s="89">
        <f t="shared" si="2"/>
        <v>0</v>
      </c>
    </row>
    <row r="50" spans="1:21" s="36" customFormat="1" ht="11.25">
      <c r="A50" s="64" t="s">
        <v>55</v>
      </c>
      <c r="B50" s="37">
        <v>1.035316481393548</v>
      </c>
      <c r="C50" s="38">
        <v>0.10344208789009932</v>
      </c>
      <c r="D50" s="38">
        <v>0</v>
      </c>
      <c r="E50" s="38">
        <v>1.4060959133113067</v>
      </c>
      <c r="F50" s="38">
        <v>0</v>
      </c>
      <c r="G50" s="39">
        <v>0</v>
      </c>
      <c r="H50" s="77"/>
      <c r="I50" s="84">
        <v>1.0353164813935483</v>
      </c>
      <c r="J50" s="85">
        <v>0.10344208789009934</v>
      </c>
      <c r="K50" s="85">
        <v>0</v>
      </c>
      <c r="L50" s="85">
        <v>1.4060959133113071</v>
      </c>
      <c r="M50" s="85">
        <v>0</v>
      </c>
      <c r="N50" s="86">
        <v>0</v>
      </c>
      <c r="O50" s="77"/>
      <c r="P50" s="87">
        <f t="shared" si="2"/>
        <v>2.2204460492503131E-16</v>
      </c>
      <c r="Q50" s="88">
        <f t="shared" si="2"/>
        <v>2.2204460492503131E-16</v>
      </c>
      <c r="R50" s="88">
        <f t="shared" si="2"/>
        <v>0</v>
      </c>
      <c r="S50" s="88">
        <f t="shared" si="2"/>
        <v>2.2204460492503131E-16</v>
      </c>
      <c r="T50" s="88">
        <f t="shared" si="2"/>
        <v>0</v>
      </c>
      <c r="U50" s="89">
        <f t="shared" si="2"/>
        <v>0</v>
      </c>
    </row>
    <row r="51" spans="1:21" s="36" customFormat="1" ht="11.25">
      <c r="A51" s="64" t="s">
        <v>56</v>
      </c>
      <c r="B51" s="37">
        <v>0.10478549162893178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77"/>
      <c r="I51" s="84">
        <v>0.1047854916289318</v>
      </c>
      <c r="J51" s="85">
        <v>0</v>
      </c>
      <c r="K51" s="85">
        <v>0</v>
      </c>
      <c r="L51" s="85">
        <v>0</v>
      </c>
      <c r="M51" s="85">
        <v>0</v>
      </c>
      <c r="N51" s="86">
        <v>0</v>
      </c>
      <c r="O51" s="77"/>
      <c r="P51" s="87">
        <f t="shared" si="2"/>
        <v>2.2204460492503131E-16</v>
      </c>
      <c r="Q51" s="88">
        <f t="shared" si="2"/>
        <v>0</v>
      </c>
      <c r="R51" s="88">
        <f t="shared" si="2"/>
        <v>0</v>
      </c>
      <c r="S51" s="88">
        <f t="shared" si="2"/>
        <v>0</v>
      </c>
      <c r="T51" s="88">
        <f t="shared" si="2"/>
        <v>0</v>
      </c>
      <c r="U51" s="89">
        <f t="shared" si="2"/>
        <v>0</v>
      </c>
    </row>
    <row r="52" spans="1:21" s="36" customFormat="1" ht="11.25">
      <c r="A52" s="64" t="s">
        <v>57</v>
      </c>
      <c r="B52" s="37">
        <v>0.59109764508628182</v>
      </c>
      <c r="C52" s="38">
        <v>5.5079553292130802E-2</v>
      </c>
      <c r="D52" s="38">
        <v>0</v>
      </c>
      <c r="E52" s="38">
        <v>9.3903921344388852</v>
      </c>
      <c r="F52" s="38">
        <v>0</v>
      </c>
      <c r="G52" s="39">
        <v>0</v>
      </c>
      <c r="H52" s="77"/>
      <c r="I52" s="84">
        <v>0.59109764508628193</v>
      </c>
      <c r="J52" s="85">
        <v>5.5079553292130816E-2</v>
      </c>
      <c r="K52" s="85">
        <v>0</v>
      </c>
      <c r="L52" s="85">
        <v>9.390392134438887</v>
      </c>
      <c r="M52" s="85">
        <v>0</v>
      </c>
      <c r="N52" s="86">
        <v>0</v>
      </c>
      <c r="O52" s="77"/>
      <c r="P52" s="87">
        <f t="shared" si="2"/>
        <v>2.2204460492503131E-16</v>
      </c>
      <c r="Q52" s="88">
        <f t="shared" si="2"/>
        <v>2.2204460492503131E-16</v>
      </c>
      <c r="R52" s="88">
        <f t="shared" si="2"/>
        <v>0</v>
      </c>
      <c r="S52" s="88">
        <f t="shared" si="2"/>
        <v>2.2204460492503131E-16</v>
      </c>
      <c r="T52" s="88">
        <f t="shared" si="2"/>
        <v>0</v>
      </c>
      <c r="U52" s="89">
        <f t="shared" si="2"/>
        <v>0</v>
      </c>
    </row>
    <row r="53" spans="1:21" s="36" customFormat="1" ht="11.25">
      <c r="A53" s="64" t="s">
        <v>58</v>
      </c>
      <c r="B53" s="37">
        <v>2.9734002752825082</v>
      </c>
      <c r="C53" s="38">
        <v>0.28524939387875869</v>
      </c>
      <c r="D53" s="38">
        <v>3.7615304687308844E-2</v>
      </c>
      <c r="E53" s="38">
        <v>5.1273242698772163</v>
      </c>
      <c r="F53" s="38">
        <v>1.4105739257740815</v>
      </c>
      <c r="G53" s="39">
        <v>9.1351454240607172E-2</v>
      </c>
      <c r="H53" s="77"/>
      <c r="I53" s="84">
        <v>2.9734002752825091</v>
      </c>
      <c r="J53" s="85">
        <v>0.28524939387875875</v>
      </c>
      <c r="K53" s="85">
        <v>3.7615304687308851E-2</v>
      </c>
      <c r="L53" s="85">
        <v>5.1273242698772181</v>
      </c>
      <c r="M53" s="85">
        <v>1.4105739257740817</v>
      </c>
      <c r="N53" s="86">
        <v>9.1351454240607199E-2</v>
      </c>
      <c r="O53" s="77"/>
      <c r="P53" s="87">
        <f t="shared" si="2"/>
        <v>2.2204460492503131E-16</v>
      </c>
      <c r="Q53" s="88">
        <f t="shared" si="2"/>
        <v>2.2204460492503131E-16</v>
      </c>
      <c r="R53" s="88">
        <f t="shared" si="2"/>
        <v>2.2204460492503131E-16</v>
      </c>
      <c r="S53" s="88">
        <f t="shared" si="2"/>
        <v>4.4408920985006262E-16</v>
      </c>
      <c r="T53" s="88">
        <f t="shared" si="2"/>
        <v>2.2204460492503131E-16</v>
      </c>
      <c r="U53" s="89">
        <f t="shared" si="2"/>
        <v>2.2204460492503131E-16</v>
      </c>
    </row>
    <row r="54" spans="1:21" s="36" customFormat="1" ht="11.25">
      <c r="A54" s="64" t="s">
        <v>59</v>
      </c>
      <c r="B54" s="37">
        <v>5.5724028777663124</v>
      </c>
      <c r="C54" s="38">
        <v>0.50372003414836719</v>
      </c>
      <c r="D54" s="38">
        <v>6.2965004268545899E-2</v>
      </c>
      <c r="E54" s="38">
        <v>25.963016653711051</v>
      </c>
      <c r="F54" s="38">
        <v>2.3176480294592428</v>
      </c>
      <c r="G54" s="39">
        <v>0.13396809418839553</v>
      </c>
      <c r="H54" s="77"/>
      <c r="I54" s="84">
        <v>5.5724028777663124</v>
      </c>
      <c r="J54" s="85">
        <v>0.50372003414836719</v>
      </c>
      <c r="K54" s="85">
        <v>6.2965004268545899E-2</v>
      </c>
      <c r="L54" s="85">
        <v>25.963016653711051</v>
      </c>
      <c r="M54" s="85">
        <v>2.3176480294592428</v>
      </c>
      <c r="N54" s="86">
        <v>0.13396809418839553</v>
      </c>
      <c r="O54" s="77"/>
      <c r="P54" s="87">
        <f t="shared" si="2"/>
        <v>0</v>
      </c>
      <c r="Q54" s="88">
        <f t="shared" si="2"/>
        <v>0</v>
      </c>
      <c r="R54" s="88">
        <f t="shared" si="2"/>
        <v>0</v>
      </c>
      <c r="S54" s="88">
        <f t="shared" si="2"/>
        <v>0</v>
      </c>
      <c r="T54" s="88">
        <f t="shared" si="2"/>
        <v>0</v>
      </c>
      <c r="U54" s="89">
        <f t="shared" si="2"/>
        <v>0</v>
      </c>
    </row>
    <row r="55" spans="1:21" s="36" customFormat="1" ht="11.25">
      <c r="A55" s="64" t="s">
        <v>60</v>
      </c>
      <c r="B55" s="37">
        <v>4.9698194115217671</v>
      </c>
      <c r="C55" s="38">
        <v>0.39839479234368952</v>
      </c>
      <c r="D55" s="38">
        <v>4.2796315583794771E-2</v>
      </c>
      <c r="E55" s="38">
        <v>65.423894805190258</v>
      </c>
      <c r="F55" s="38">
        <v>2.4977486004360223</v>
      </c>
      <c r="G55" s="39">
        <v>0.10737984637388508</v>
      </c>
      <c r="H55" s="77"/>
      <c r="I55" s="84">
        <v>4.9705975263505637</v>
      </c>
      <c r="J55" s="85">
        <v>0.39839479234368952</v>
      </c>
      <c r="K55" s="85">
        <v>4.2796315583794771E-2</v>
      </c>
      <c r="L55" s="85">
        <v>65.423894805190258</v>
      </c>
      <c r="M55" s="85">
        <v>2.4977486004360223</v>
      </c>
      <c r="N55" s="86">
        <v>0.10737984637388508</v>
      </c>
      <c r="O55" s="77"/>
      <c r="P55" s="87">
        <f t="shared" si="2"/>
        <v>1.5656802880870124E-4</v>
      </c>
      <c r="Q55" s="88">
        <f t="shared" si="2"/>
        <v>0</v>
      </c>
      <c r="R55" s="88">
        <f t="shared" si="2"/>
        <v>0</v>
      </c>
      <c r="S55" s="88">
        <f t="shared" si="2"/>
        <v>0</v>
      </c>
      <c r="T55" s="88">
        <f t="shared" si="2"/>
        <v>0</v>
      </c>
      <c r="U55" s="89">
        <f t="shared" si="2"/>
        <v>0</v>
      </c>
    </row>
    <row r="56" spans="1:21" s="36" customFormat="1" ht="11.25">
      <c r="A56" s="64" t="s">
        <v>61</v>
      </c>
      <c r="B56" s="37">
        <v>1.2032419487476054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77"/>
      <c r="I56" s="84">
        <v>1.2032419487476056</v>
      </c>
      <c r="J56" s="85">
        <v>0</v>
      </c>
      <c r="K56" s="85">
        <v>0</v>
      </c>
      <c r="L56" s="85">
        <v>0</v>
      </c>
      <c r="M56" s="85">
        <v>0</v>
      </c>
      <c r="N56" s="86">
        <v>0</v>
      </c>
      <c r="O56" s="77"/>
      <c r="P56" s="87">
        <f t="shared" si="2"/>
        <v>2.2204460492503131E-16</v>
      </c>
      <c r="Q56" s="88">
        <f t="shared" si="2"/>
        <v>0</v>
      </c>
      <c r="R56" s="88">
        <f t="shared" si="2"/>
        <v>0</v>
      </c>
      <c r="S56" s="88">
        <f t="shared" si="2"/>
        <v>0</v>
      </c>
      <c r="T56" s="88">
        <f t="shared" si="2"/>
        <v>0</v>
      </c>
      <c r="U56" s="89">
        <f t="shared" si="2"/>
        <v>0</v>
      </c>
    </row>
    <row r="57" spans="1:21" s="36" customFormat="1" ht="11.25">
      <c r="A57" s="64" t="s">
        <v>62</v>
      </c>
      <c r="B57" s="37">
        <v>7.3752865261901972</v>
      </c>
      <c r="C57" s="38">
        <v>1.2990714154509873</v>
      </c>
      <c r="D57" s="38">
        <v>0.71155618033492551</v>
      </c>
      <c r="E57" s="38">
        <v>0</v>
      </c>
      <c r="F57" s="38">
        <v>0</v>
      </c>
      <c r="G57" s="39">
        <v>0</v>
      </c>
      <c r="H57" s="77"/>
      <c r="I57" s="84">
        <v>7.375286526190199</v>
      </c>
      <c r="J57" s="85">
        <v>1.2990714154509877</v>
      </c>
      <c r="K57" s="85">
        <v>0.71155618033492574</v>
      </c>
      <c r="L57" s="85">
        <v>0</v>
      </c>
      <c r="M57" s="85">
        <v>0</v>
      </c>
      <c r="N57" s="86">
        <v>0</v>
      </c>
      <c r="O57" s="77"/>
      <c r="P57" s="87">
        <f t="shared" si="2"/>
        <v>2.2204460492503131E-16</v>
      </c>
      <c r="Q57" s="88">
        <f t="shared" si="2"/>
        <v>4.4408920985006262E-16</v>
      </c>
      <c r="R57" s="88">
        <f t="shared" si="2"/>
        <v>2.2204460492503131E-16</v>
      </c>
      <c r="S57" s="88">
        <f t="shared" si="2"/>
        <v>0</v>
      </c>
      <c r="T57" s="88">
        <f t="shared" si="2"/>
        <v>0</v>
      </c>
      <c r="U57" s="89">
        <f t="shared" si="2"/>
        <v>0</v>
      </c>
    </row>
    <row r="58" spans="1:21" s="36" customFormat="1" ht="11.25">
      <c r="A58" s="64" t="s">
        <v>63</v>
      </c>
      <c r="B58" s="37">
        <v>-0.84799999999999998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77"/>
      <c r="I58" s="84">
        <v>-0.84799999999999998</v>
      </c>
      <c r="J58" s="85">
        <v>0</v>
      </c>
      <c r="K58" s="85">
        <v>0</v>
      </c>
      <c r="L58" s="85">
        <v>0</v>
      </c>
      <c r="M58" s="85">
        <v>0</v>
      </c>
      <c r="N58" s="86">
        <v>0</v>
      </c>
      <c r="O58" s="77"/>
      <c r="P58" s="87">
        <f t="shared" si="2"/>
        <v>0</v>
      </c>
      <c r="Q58" s="88">
        <f t="shared" si="2"/>
        <v>0</v>
      </c>
      <c r="R58" s="88">
        <f t="shared" si="2"/>
        <v>0</v>
      </c>
      <c r="S58" s="88">
        <f t="shared" si="2"/>
        <v>0</v>
      </c>
      <c r="T58" s="88">
        <f t="shared" si="2"/>
        <v>0</v>
      </c>
      <c r="U58" s="89">
        <f t="shared" si="2"/>
        <v>0</v>
      </c>
    </row>
    <row r="59" spans="1:21" s="36" customFormat="1" ht="11.25">
      <c r="A59" s="64" t="s">
        <v>64</v>
      </c>
      <c r="B59" s="37">
        <v>-0.67200000000000004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77"/>
      <c r="I59" s="84">
        <v>-0.67200000000000004</v>
      </c>
      <c r="J59" s="85">
        <v>0</v>
      </c>
      <c r="K59" s="85">
        <v>0</v>
      </c>
      <c r="L59" s="85">
        <v>0</v>
      </c>
      <c r="M59" s="85">
        <v>0</v>
      </c>
      <c r="N59" s="86">
        <v>0</v>
      </c>
      <c r="O59" s="77"/>
      <c r="P59" s="87">
        <f t="shared" si="2"/>
        <v>0</v>
      </c>
      <c r="Q59" s="88">
        <f t="shared" si="2"/>
        <v>0</v>
      </c>
      <c r="R59" s="88">
        <f t="shared" si="2"/>
        <v>0</v>
      </c>
      <c r="S59" s="88">
        <f t="shared" si="2"/>
        <v>0</v>
      </c>
      <c r="T59" s="88">
        <f t="shared" si="2"/>
        <v>0</v>
      </c>
      <c r="U59" s="89">
        <f t="shared" si="2"/>
        <v>0</v>
      </c>
    </row>
    <row r="60" spans="1:21" s="36" customFormat="1" ht="11.25">
      <c r="A60" s="64" t="s">
        <v>65</v>
      </c>
      <c r="B60" s="37">
        <v>-0.84799999999999998</v>
      </c>
      <c r="C60" s="38">
        <v>0</v>
      </c>
      <c r="D60" s="38">
        <v>0</v>
      </c>
      <c r="E60" s="38">
        <v>0</v>
      </c>
      <c r="F60" s="38">
        <v>0</v>
      </c>
      <c r="G60" s="39">
        <v>0.219</v>
      </c>
      <c r="H60" s="77"/>
      <c r="I60" s="84">
        <v>-0.84799999999999998</v>
      </c>
      <c r="J60" s="85">
        <v>0</v>
      </c>
      <c r="K60" s="85">
        <v>0</v>
      </c>
      <c r="L60" s="85">
        <v>0</v>
      </c>
      <c r="M60" s="85">
        <v>0</v>
      </c>
      <c r="N60" s="86">
        <v>0.219</v>
      </c>
      <c r="O60" s="77"/>
      <c r="P60" s="87">
        <f t="shared" si="2"/>
        <v>0</v>
      </c>
      <c r="Q60" s="88">
        <f t="shared" si="2"/>
        <v>0</v>
      </c>
      <c r="R60" s="88">
        <f t="shared" si="2"/>
        <v>0</v>
      </c>
      <c r="S60" s="88">
        <f t="shared" si="2"/>
        <v>0</v>
      </c>
      <c r="T60" s="88">
        <f t="shared" si="2"/>
        <v>0</v>
      </c>
      <c r="U60" s="89">
        <f t="shared" si="2"/>
        <v>0</v>
      </c>
    </row>
    <row r="61" spans="1:21" s="36" customFormat="1" ht="11.25">
      <c r="A61" s="64" t="s">
        <v>66</v>
      </c>
      <c r="B61" s="37">
        <v>-8.1760000000000002</v>
      </c>
      <c r="C61" s="38">
        <v>-0.89400000000000002</v>
      </c>
      <c r="D61" s="38">
        <v>-0.13500000000000001</v>
      </c>
      <c r="E61" s="38">
        <v>0</v>
      </c>
      <c r="F61" s="38">
        <v>0</v>
      </c>
      <c r="G61" s="39">
        <v>0.219</v>
      </c>
      <c r="H61" s="77"/>
      <c r="I61" s="84">
        <v>-8.1760000000000002</v>
      </c>
      <c r="J61" s="85">
        <v>-0.89400000000000002</v>
      </c>
      <c r="K61" s="85">
        <v>-0.13500000000000001</v>
      </c>
      <c r="L61" s="85">
        <v>0</v>
      </c>
      <c r="M61" s="85">
        <v>0</v>
      </c>
      <c r="N61" s="86">
        <v>0.219</v>
      </c>
      <c r="O61" s="77"/>
      <c r="P61" s="87">
        <f t="shared" si="2"/>
        <v>0</v>
      </c>
      <c r="Q61" s="88">
        <f t="shared" si="2"/>
        <v>0</v>
      </c>
      <c r="R61" s="88">
        <f t="shared" si="2"/>
        <v>0</v>
      </c>
      <c r="S61" s="88">
        <f t="shared" si="2"/>
        <v>0</v>
      </c>
      <c r="T61" s="88">
        <f t="shared" si="2"/>
        <v>0</v>
      </c>
      <c r="U61" s="89">
        <f t="shared" si="2"/>
        <v>0</v>
      </c>
    </row>
    <row r="62" spans="1:21" s="36" customFormat="1" ht="11.25">
      <c r="A62" s="64" t="s">
        <v>67</v>
      </c>
      <c r="B62" s="37">
        <v>-0.67200000000000004</v>
      </c>
      <c r="C62" s="38">
        <v>0</v>
      </c>
      <c r="D62" s="38">
        <v>0</v>
      </c>
      <c r="E62" s="38">
        <v>0</v>
      </c>
      <c r="F62" s="38">
        <v>0</v>
      </c>
      <c r="G62" s="39">
        <v>0.18099999999999999</v>
      </c>
      <c r="H62" s="77"/>
      <c r="I62" s="84">
        <v>-0.67200000000000004</v>
      </c>
      <c r="J62" s="85">
        <v>0</v>
      </c>
      <c r="K62" s="85">
        <v>0</v>
      </c>
      <c r="L62" s="85">
        <v>0</v>
      </c>
      <c r="M62" s="85">
        <v>0</v>
      </c>
      <c r="N62" s="86">
        <v>0.18099999999999999</v>
      </c>
      <c r="O62" s="77"/>
      <c r="P62" s="87">
        <f t="shared" si="2"/>
        <v>0</v>
      </c>
      <c r="Q62" s="88">
        <f t="shared" si="2"/>
        <v>0</v>
      </c>
      <c r="R62" s="88">
        <f t="shared" si="2"/>
        <v>0</v>
      </c>
      <c r="S62" s="88">
        <f t="shared" si="2"/>
        <v>0</v>
      </c>
      <c r="T62" s="88">
        <f t="shared" si="2"/>
        <v>0</v>
      </c>
      <c r="U62" s="89">
        <f t="shared" si="2"/>
        <v>0</v>
      </c>
    </row>
    <row r="63" spans="1:21" s="36" customFormat="1" ht="11.25">
      <c r="A63" s="64" t="s">
        <v>68</v>
      </c>
      <c r="B63" s="37">
        <v>-6.5439999999999996</v>
      </c>
      <c r="C63" s="38">
        <v>-0.70099999999999996</v>
      </c>
      <c r="D63" s="38">
        <v>-0.105</v>
      </c>
      <c r="E63" s="38">
        <v>0</v>
      </c>
      <c r="F63" s="38">
        <v>0</v>
      </c>
      <c r="G63" s="39">
        <v>0.18099999999999999</v>
      </c>
      <c r="H63" s="77"/>
      <c r="I63" s="84">
        <v>-6.5439999999999996</v>
      </c>
      <c r="J63" s="85">
        <v>-0.70099999999999996</v>
      </c>
      <c r="K63" s="85">
        <v>-0.105</v>
      </c>
      <c r="L63" s="85">
        <v>0</v>
      </c>
      <c r="M63" s="85">
        <v>0</v>
      </c>
      <c r="N63" s="86">
        <v>0.18099999999999999</v>
      </c>
      <c r="O63" s="77"/>
      <c r="P63" s="87">
        <f t="shared" si="2"/>
        <v>0</v>
      </c>
      <c r="Q63" s="88">
        <f t="shared" si="2"/>
        <v>0</v>
      </c>
      <c r="R63" s="88">
        <f t="shared" si="2"/>
        <v>0</v>
      </c>
      <c r="S63" s="88">
        <f t="shared" si="2"/>
        <v>0</v>
      </c>
      <c r="T63" s="88">
        <f t="shared" si="2"/>
        <v>0</v>
      </c>
      <c r="U63" s="89">
        <f t="shared" si="2"/>
        <v>0</v>
      </c>
    </row>
    <row r="64" spans="1:21" s="36" customFormat="1" ht="11.25">
      <c r="A64" s="64" t="s">
        <v>69</v>
      </c>
      <c r="B64" s="37">
        <v>-0.40899999999999997</v>
      </c>
      <c r="C64" s="38">
        <v>0</v>
      </c>
      <c r="D64" s="38">
        <v>0</v>
      </c>
      <c r="E64" s="38">
        <v>0</v>
      </c>
      <c r="F64" s="38">
        <v>0</v>
      </c>
      <c r="G64" s="39">
        <v>0.122</v>
      </c>
      <c r="H64" s="77"/>
      <c r="I64" s="84">
        <v>-0.40899999999999997</v>
      </c>
      <c r="J64" s="85">
        <v>0</v>
      </c>
      <c r="K64" s="85">
        <v>0</v>
      </c>
      <c r="L64" s="85">
        <v>0</v>
      </c>
      <c r="M64" s="85">
        <v>0</v>
      </c>
      <c r="N64" s="86">
        <v>0.122</v>
      </c>
      <c r="O64" s="77"/>
      <c r="P64" s="87">
        <f t="shared" si="2"/>
        <v>0</v>
      </c>
      <c r="Q64" s="88">
        <f t="shared" si="2"/>
        <v>0</v>
      </c>
      <c r="R64" s="88">
        <f t="shared" si="2"/>
        <v>0</v>
      </c>
      <c r="S64" s="88">
        <f t="shared" si="2"/>
        <v>0</v>
      </c>
      <c r="T64" s="88">
        <f t="shared" si="2"/>
        <v>0</v>
      </c>
      <c r="U64" s="89">
        <f t="shared" si="2"/>
        <v>0</v>
      </c>
    </row>
    <row r="65" spans="1:21" s="36" customFormat="1" ht="12" thickBot="1">
      <c r="A65" s="65" t="s">
        <v>70</v>
      </c>
      <c r="B65" s="47">
        <v>-4.1150000000000002</v>
      </c>
      <c r="C65" s="48">
        <v>-0.41</v>
      </c>
      <c r="D65" s="48">
        <v>-5.8999999999999997E-2</v>
      </c>
      <c r="E65" s="48">
        <v>0</v>
      </c>
      <c r="F65" s="48">
        <v>0</v>
      </c>
      <c r="G65" s="49">
        <v>0.122</v>
      </c>
      <c r="H65" s="77"/>
      <c r="I65" s="90">
        <v>-4.1150000000000002</v>
      </c>
      <c r="J65" s="91">
        <v>-0.41</v>
      </c>
      <c r="K65" s="91">
        <v>-5.8999999999999997E-2</v>
      </c>
      <c r="L65" s="91">
        <v>0</v>
      </c>
      <c r="M65" s="91">
        <v>0</v>
      </c>
      <c r="N65" s="92">
        <v>0.122</v>
      </c>
      <c r="O65" s="77"/>
      <c r="P65" s="93">
        <f t="shared" si="2"/>
        <v>0</v>
      </c>
      <c r="Q65" s="94">
        <f t="shared" si="2"/>
        <v>0</v>
      </c>
      <c r="R65" s="94">
        <f t="shared" si="2"/>
        <v>0</v>
      </c>
      <c r="S65" s="94">
        <f t="shared" si="2"/>
        <v>0</v>
      </c>
      <c r="T65" s="94">
        <f t="shared" si="2"/>
        <v>0</v>
      </c>
      <c r="U65" s="9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7" priority="6" stopIfTrue="1" operator="equal">
      <formula>0</formula>
    </cfRule>
  </conditionalFormatting>
  <conditionalFormatting sqref="B33:H65 B6:H30 P6:U30 P33:U65">
    <cfRule type="cellIs" dxfId="26" priority="5" stopIfTrue="1" operator="equal">
      <formula>0</formula>
    </cfRule>
  </conditionalFormatting>
  <conditionalFormatting sqref="B6:G30">
    <cfRule type="cellIs" dxfId="25" priority="4" stopIfTrue="1" operator="equal">
      <formula>0</formula>
    </cfRule>
  </conditionalFormatting>
  <conditionalFormatting sqref="B33:G65">
    <cfRule type="cellIs" dxfId="24" priority="3" stopIfTrue="1" operator="equal">
      <formula>0</formula>
    </cfRule>
  </conditionalFormatting>
  <conditionalFormatting sqref="B33:G65">
    <cfRule type="cellIs" dxfId="23" priority="2" stopIfTrue="1" operator="equal">
      <formula>0</formula>
    </cfRule>
  </conditionalFormatting>
  <conditionalFormatting sqref="B33:G65">
    <cfRule type="cellIs" dxfId="22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9"/>
  <sheetViews>
    <sheetView workbookViewId="0">
      <selection sqref="A1:U66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2.2200000000000002</v>
      </c>
      <c r="C6" s="27">
        <v>0</v>
      </c>
      <c r="D6" s="27">
        <v>0</v>
      </c>
      <c r="E6" s="27">
        <v>3.49</v>
      </c>
      <c r="F6" s="27">
        <v>0</v>
      </c>
      <c r="G6" s="28">
        <v>0</v>
      </c>
      <c r="H6" s="29"/>
      <c r="I6" s="30">
        <v>2.2200000000000002</v>
      </c>
      <c r="J6" s="31">
        <v>0</v>
      </c>
      <c r="K6" s="31">
        <v>0</v>
      </c>
      <c r="L6" s="31">
        <v>3.49</v>
      </c>
      <c r="M6" s="31">
        <v>0</v>
      </c>
      <c r="N6" s="32">
        <v>0</v>
      </c>
      <c r="O6" s="29"/>
      <c r="P6" s="103">
        <f>IF(B6=0,0,IF(I6=0,0,(I6/B6)-1))</f>
        <v>0</v>
      </c>
      <c r="Q6" s="104">
        <f t="shared" ref="Q6:U30" si="0">IF(C6=0,0,IF(J6=0,0,(J6/C6)-1))</f>
        <v>0</v>
      </c>
      <c r="R6" s="104">
        <f t="shared" si="0"/>
        <v>0</v>
      </c>
      <c r="S6" s="104">
        <f t="shared" si="0"/>
        <v>0</v>
      </c>
      <c r="T6" s="104">
        <f t="shared" si="0"/>
        <v>0</v>
      </c>
      <c r="U6" s="105">
        <f t="shared" si="0"/>
        <v>0</v>
      </c>
    </row>
    <row r="7" spans="1:21" s="36" customFormat="1" ht="11.25">
      <c r="A7" s="25" t="s">
        <v>14</v>
      </c>
      <c r="B7" s="37">
        <v>2.899</v>
      </c>
      <c r="C7" s="38">
        <v>0.223</v>
      </c>
      <c r="D7" s="38">
        <v>0</v>
      </c>
      <c r="E7" s="38">
        <v>3.49</v>
      </c>
      <c r="F7" s="38">
        <v>0</v>
      </c>
      <c r="G7" s="39">
        <v>0</v>
      </c>
      <c r="H7" s="29"/>
      <c r="I7" s="40">
        <v>2.899</v>
      </c>
      <c r="J7" s="41">
        <v>0.223</v>
      </c>
      <c r="K7" s="41">
        <v>0</v>
      </c>
      <c r="L7" s="41">
        <v>3.49</v>
      </c>
      <c r="M7" s="41">
        <v>0</v>
      </c>
      <c r="N7" s="42">
        <v>0</v>
      </c>
      <c r="O7" s="29"/>
      <c r="P7" s="106">
        <f t="shared" ref="P7:P30" si="1">IF(B7=0,0,IF(I7=0,0,(I7/B7)-1))</f>
        <v>0</v>
      </c>
      <c r="Q7" s="107">
        <f t="shared" si="0"/>
        <v>0</v>
      </c>
      <c r="R7" s="107">
        <f t="shared" si="0"/>
        <v>0</v>
      </c>
      <c r="S7" s="107">
        <f t="shared" si="0"/>
        <v>0</v>
      </c>
      <c r="T7" s="107">
        <f t="shared" si="0"/>
        <v>0</v>
      </c>
      <c r="U7" s="108">
        <f t="shared" si="0"/>
        <v>0</v>
      </c>
    </row>
    <row r="8" spans="1:21" s="36" customFormat="1" ht="11.25">
      <c r="A8" s="25" t="s">
        <v>15</v>
      </c>
      <c r="B8" s="37">
        <v>0.157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0.157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106">
        <f t="shared" si="1"/>
        <v>0</v>
      </c>
      <c r="Q8" s="107">
        <f t="shared" si="0"/>
        <v>0</v>
      </c>
      <c r="R8" s="107">
        <f t="shared" si="0"/>
        <v>0</v>
      </c>
      <c r="S8" s="107">
        <f t="shared" si="0"/>
        <v>0</v>
      </c>
      <c r="T8" s="107">
        <f t="shared" si="0"/>
        <v>0</v>
      </c>
      <c r="U8" s="108">
        <f t="shared" si="0"/>
        <v>0</v>
      </c>
    </row>
    <row r="9" spans="1:21" s="36" customFormat="1" ht="11.25">
      <c r="A9" s="25" t="s">
        <v>16</v>
      </c>
      <c r="B9" s="37">
        <v>1.978</v>
      </c>
      <c r="C9" s="38">
        <v>0</v>
      </c>
      <c r="D9" s="38">
        <v>0</v>
      </c>
      <c r="E9" s="38">
        <v>4.42</v>
      </c>
      <c r="F9" s="38">
        <v>0</v>
      </c>
      <c r="G9" s="39">
        <v>0</v>
      </c>
      <c r="H9" s="29"/>
      <c r="I9" s="40">
        <v>1.978</v>
      </c>
      <c r="J9" s="41">
        <v>0</v>
      </c>
      <c r="K9" s="41">
        <v>0</v>
      </c>
      <c r="L9" s="41">
        <v>4.42</v>
      </c>
      <c r="M9" s="41">
        <v>0</v>
      </c>
      <c r="N9" s="42">
        <v>0</v>
      </c>
      <c r="O9" s="29"/>
      <c r="P9" s="106">
        <f t="shared" si="1"/>
        <v>0</v>
      </c>
      <c r="Q9" s="107">
        <f t="shared" si="0"/>
        <v>0</v>
      </c>
      <c r="R9" s="107">
        <f t="shared" si="0"/>
        <v>0</v>
      </c>
      <c r="S9" s="107">
        <f t="shared" si="0"/>
        <v>0</v>
      </c>
      <c r="T9" s="107">
        <f t="shared" si="0"/>
        <v>0</v>
      </c>
      <c r="U9" s="108">
        <f t="shared" si="0"/>
        <v>0</v>
      </c>
    </row>
    <row r="10" spans="1:21" s="36" customFormat="1" ht="11.25">
      <c r="A10" s="25" t="s">
        <v>17</v>
      </c>
      <c r="B10" s="37">
        <v>2.7309999999999999</v>
      </c>
      <c r="C10" s="38">
        <v>0.30099999999999999</v>
      </c>
      <c r="D10" s="38">
        <v>0</v>
      </c>
      <c r="E10" s="38">
        <v>4.42</v>
      </c>
      <c r="F10" s="38">
        <v>0</v>
      </c>
      <c r="G10" s="39">
        <v>0</v>
      </c>
      <c r="H10" s="29"/>
      <c r="I10" s="40">
        <v>2.7309999999999999</v>
      </c>
      <c r="J10" s="41">
        <v>0.30099999999999999</v>
      </c>
      <c r="K10" s="41">
        <v>0</v>
      </c>
      <c r="L10" s="41">
        <v>4.42</v>
      </c>
      <c r="M10" s="41">
        <v>0</v>
      </c>
      <c r="N10" s="42">
        <v>0</v>
      </c>
      <c r="O10" s="29"/>
      <c r="P10" s="106">
        <f t="shared" si="1"/>
        <v>0</v>
      </c>
      <c r="Q10" s="107">
        <f t="shared" si="0"/>
        <v>0</v>
      </c>
      <c r="R10" s="107">
        <f t="shared" si="0"/>
        <v>0</v>
      </c>
      <c r="S10" s="107">
        <f t="shared" si="0"/>
        <v>0</v>
      </c>
      <c r="T10" s="107">
        <f t="shared" si="0"/>
        <v>0</v>
      </c>
      <c r="U10" s="108">
        <f t="shared" si="0"/>
        <v>0</v>
      </c>
    </row>
    <row r="11" spans="1:21" s="36" customFormat="1" ht="11.25">
      <c r="A11" s="25" t="s">
        <v>18</v>
      </c>
      <c r="B11" s="37">
        <v>0.74199999999999999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0.74199999999999999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106">
        <f t="shared" si="1"/>
        <v>0</v>
      </c>
      <c r="Q11" s="107">
        <f t="shared" si="0"/>
        <v>0</v>
      </c>
      <c r="R11" s="107">
        <f t="shared" si="0"/>
        <v>0</v>
      </c>
      <c r="S11" s="107">
        <f t="shared" si="0"/>
        <v>0</v>
      </c>
      <c r="T11" s="107">
        <f t="shared" si="0"/>
        <v>0</v>
      </c>
      <c r="U11" s="108">
        <f t="shared" si="0"/>
        <v>0</v>
      </c>
    </row>
    <row r="12" spans="1:21" s="36" customFormat="1" ht="11.25">
      <c r="A12" s="25" t="s">
        <v>19</v>
      </c>
      <c r="B12" s="37">
        <v>1.4950000000000001</v>
      </c>
      <c r="C12" s="38">
        <v>0.13600000000000001</v>
      </c>
      <c r="D12" s="38">
        <v>0</v>
      </c>
      <c r="E12" s="38">
        <v>23.56</v>
      </c>
      <c r="F12" s="38">
        <v>0</v>
      </c>
      <c r="G12" s="39">
        <v>0</v>
      </c>
      <c r="H12" s="29"/>
      <c r="I12" s="40">
        <v>1.4950000000000001</v>
      </c>
      <c r="J12" s="41">
        <v>0.13600000000000001</v>
      </c>
      <c r="K12" s="41">
        <v>0</v>
      </c>
      <c r="L12" s="41">
        <v>23.56</v>
      </c>
      <c r="M12" s="41">
        <v>0</v>
      </c>
      <c r="N12" s="42">
        <v>0</v>
      </c>
      <c r="O12" s="29"/>
      <c r="P12" s="106">
        <f t="shared" si="1"/>
        <v>0</v>
      </c>
      <c r="Q12" s="107">
        <f t="shared" si="0"/>
        <v>0</v>
      </c>
      <c r="R12" s="107">
        <f t="shared" si="0"/>
        <v>0</v>
      </c>
      <c r="S12" s="107">
        <f t="shared" si="0"/>
        <v>0</v>
      </c>
      <c r="T12" s="107">
        <f t="shared" si="0"/>
        <v>0</v>
      </c>
      <c r="U12" s="108">
        <f t="shared" si="0"/>
        <v>0</v>
      </c>
    </row>
    <row r="13" spans="1:21" s="36" customFormat="1" ht="11.25">
      <c r="A13" s="25" t="s">
        <v>20</v>
      </c>
      <c r="B13" s="37">
        <v>1.41</v>
      </c>
      <c r="C13" s="38">
        <v>0.126</v>
      </c>
      <c r="D13" s="38">
        <v>0</v>
      </c>
      <c r="E13" s="38">
        <v>0</v>
      </c>
      <c r="F13" s="38">
        <v>0</v>
      </c>
      <c r="G13" s="39">
        <v>0</v>
      </c>
      <c r="H13" s="29"/>
      <c r="I13" s="40">
        <v>1.41</v>
      </c>
      <c r="J13" s="41">
        <v>0.126</v>
      </c>
      <c r="K13" s="41">
        <v>0</v>
      </c>
      <c r="L13" s="41">
        <v>0</v>
      </c>
      <c r="M13" s="41">
        <v>0</v>
      </c>
      <c r="N13" s="42">
        <v>0</v>
      </c>
      <c r="O13" s="29"/>
      <c r="P13" s="106">
        <f t="shared" si="1"/>
        <v>0</v>
      </c>
      <c r="Q13" s="107">
        <f t="shared" si="0"/>
        <v>0</v>
      </c>
      <c r="R13" s="107">
        <f t="shared" si="0"/>
        <v>0</v>
      </c>
      <c r="S13" s="107">
        <f t="shared" si="0"/>
        <v>0</v>
      </c>
      <c r="T13" s="107">
        <f t="shared" si="0"/>
        <v>0</v>
      </c>
      <c r="U13" s="108">
        <f t="shared" si="0"/>
        <v>0</v>
      </c>
    </row>
    <row r="14" spans="1:21" s="36" customFormat="1" ht="11.25">
      <c r="A14" s="25" t="s">
        <v>21</v>
      </c>
      <c r="B14" s="37">
        <v>0.90500000000000003</v>
      </c>
      <c r="C14" s="38">
        <v>6.8000000000000005E-2</v>
      </c>
      <c r="D14" s="38">
        <v>0</v>
      </c>
      <c r="E14" s="38">
        <v>215.1</v>
      </c>
      <c r="F14" s="38">
        <v>0</v>
      </c>
      <c r="G14" s="39">
        <v>0</v>
      </c>
      <c r="H14" s="29"/>
      <c r="I14" s="40">
        <v>0.90500000000000003</v>
      </c>
      <c r="J14" s="41">
        <v>6.8000000000000005E-2</v>
      </c>
      <c r="K14" s="41">
        <v>0</v>
      </c>
      <c r="L14" s="41">
        <v>215.1</v>
      </c>
      <c r="M14" s="41">
        <v>0</v>
      </c>
      <c r="N14" s="42">
        <v>0</v>
      </c>
      <c r="O14" s="29"/>
      <c r="P14" s="106">
        <f t="shared" si="1"/>
        <v>0</v>
      </c>
      <c r="Q14" s="107">
        <f t="shared" si="0"/>
        <v>0</v>
      </c>
      <c r="R14" s="107">
        <f t="shared" si="0"/>
        <v>0</v>
      </c>
      <c r="S14" s="107">
        <f t="shared" si="0"/>
        <v>0</v>
      </c>
      <c r="T14" s="107">
        <f t="shared" si="0"/>
        <v>0</v>
      </c>
      <c r="U14" s="108">
        <f t="shared" si="0"/>
        <v>0</v>
      </c>
    </row>
    <row r="15" spans="1:21" s="36" customFormat="1" ht="11.25">
      <c r="A15" s="25" t="s">
        <v>22</v>
      </c>
      <c r="B15" s="37">
        <v>8.8469999999999995</v>
      </c>
      <c r="C15" s="38">
        <v>0.78300000000000003</v>
      </c>
      <c r="D15" s="38">
        <v>0.10299999999999999</v>
      </c>
      <c r="E15" s="38">
        <v>16.79</v>
      </c>
      <c r="F15" s="38">
        <v>1.99</v>
      </c>
      <c r="G15" s="39">
        <v>0.30199999999999999</v>
      </c>
      <c r="H15" s="29"/>
      <c r="I15" s="40">
        <v>8.8480000000000008</v>
      </c>
      <c r="J15" s="41">
        <v>0.78300000000000003</v>
      </c>
      <c r="K15" s="41">
        <v>0.10299999999999999</v>
      </c>
      <c r="L15" s="41">
        <v>16.79</v>
      </c>
      <c r="M15" s="41">
        <v>1.99</v>
      </c>
      <c r="N15" s="42">
        <v>0.30199999999999999</v>
      </c>
      <c r="O15" s="29"/>
      <c r="P15" s="106">
        <f t="shared" si="1"/>
        <v>1.1303266644069332E-4</v>
      </c>
      <c r="Q15" s="107">
        <f t="shared" si="0"/>
        <v>0</v>
      </c>
      <c r="R15" s="107">
        <f t="shared" si="0"/>
        <v>0</v>
      </c>
      <c r="S15" s="107">
        <f t="shared" si="0"/>
        <v>0</v>
      </c>
      <c r="T15" s="107">
        <f t="shared" si="0"/>
        <v>0</v>
      </c>
      <c r="U15" s="108">
        <f t="shared" si="0"/>
        <v>0</v>
      </c>
    </row>
    <row r="16" spans="1:21" s="36" customFormat="1" ht="11.25">
      <c r="A16" s="25" t="s">
        <v>23</v>
      </c>
      <c r="B16" s="37">
        <v>6.7080000000000002</v>
      </c>
      <c r="C16" s="38">
        <v>0.48199999999999998</v>
      </c>
      <c r="D16" s="38">
        <v>6.9000000000000006E-2</v>
      </c>
      <c r="E16" s="38">
        <v>5.93</v>
      </c>
      <c r="F16" s="38">
        <v>3.8</v>
      </c>
      <c r="G16" s="39">
        <v>0.23100000000000001</v>
      </c>
      <c r="H16" s="29"/>
      <c r="I16" s="40">
        <v>6.7080000000000002</v>
      </c>
      <c r="J16" s="41">
        <v>0.48199999999999998</v>
      </c>
      <c r="K16" s="41">
        <v>6.9000000000000006E-2</v>
      </c>
      <c r="L16" s="41">
        <v>5.93</v>
      </c>
      <c r="M16" s="41">
        <v>3.8</v>
      </c>
      <c r="N16" s="42">
        <v>0.23100000000000001</v>
      </c>
      <c r="O16" s="29"/>
      <c r="P16" s="106">
        <f t="shared" si="1"/>
        <v>0</v>
      </c>
      <c r="Q16" s="107">
        <f t="shared" si="0"/>
        <v>0</v>
      </c>
      <c r="R16" s="107">
        <f t="shared" si="0"/>
        <v>0</v>
      </c>
      <c r="S16" s="107">
        <f t="shared" si="0"/>
        <v>0</v>
      </c>
      <c r="T16" s="107">
        <f t="shared" si="0"/>
        <v>0</v>
      </c>
      <c r="U16" s="108">
        <f t="shared" si="0"/>
        <v>0</v>
      </c>
    </row>
    <row r="17" spans="1:21" s="36" customFormat="1" ht="11.25">
      <c r="A17" s="25" t="s">
        <v>24</v>
      </c>
      <c r="B17" s="37">
        <v>5.508</v>
      </c>
      <c r="C17" s="38">
        <v>0.35799999999999998</v>
      </c>
      <c r="D17" s="38">
        <v>5.2999999999999999E-2</v>
      </c>
      <c r="E17" s="38">
        <v>89.72</v>
      </c>
      <c r="F17" s="38">
        <v>4.0999999999999996</v>
      </c>
      <c r="G17" s="39">
        <v>0.16300000000000001</v>
      </c>
      <c r="H17" s="29"/>
      <c r="I17" s="40">
        <v>5.508</v>
      </c>
      <c r="J17" s="41">
        <v>0.35799999999999998</v>
      </c>
      <c r="K17" s="41">
        <v>5.2999999999999999E-2</v>
      </c>
      <c r="L17" s="41">
        <v>89.73</v>
      </c>
      <c r="M17" s="41">
        <v>4.0999999999999996</v>
      </c>
      <c r="N17" s="42">
        <v>0.16300000000000001</v>
      </c>
      <c r="O17" s="29"/>
      <c r="P17" s="106">
        <f t="shared" si="1"/>
        <v>0</v>
      </c>
      <c r="Q17" s="107">
        <f t="shared" si="0"/>
        <v>0</v>
      </c>
      <c r="R17" s="107">
        <f t="shared" si="0"/>
        <v>0</v>
      </c>
      <c r="S17" s="107">
        <f t="shared" si="0"/>
        <v>1.1145786892563514E-4</v>
      </c>
      <c r="T17" s="107">
        <f t="shared" si="0"/>
        <v>0</v>
      </c>
      <c r="U17" s="108">
        <f t="shared" si="0"/>
        <v>0</v>
      </c>
    </row>
    <row r="18" spans="1:21" s="36" customFormat="1" ht="11.25">
      <c r="A18" s="25" t="s">
        <v>25</v>
      </c>
      <c r="B18" s="37">
        <v>3.6459999999999999</v>
      </c>
      <c r="C18" s="38">
        <v>0.23699999999999999</v>
      </c>
      <c r="D18" s="38">
        <v>3.5000000000000003E-2</v>
      </c>
      <c r="E18" s="38">
        <v>193.3</v>
      </c>
      <c r="F18" s="38">
        <v>4.74</v>
      </c>
      <c r="G18" s="39">
        <v>0.115</v>
      </c>
      <c r="H18" s="29"/>
      <c r="I18" s="40">
        <v>3.6459999999999999</v>
      </c>
      <c r="J18" s="41">
        <v>0.23699999999999999</v>
      </c>
      <c r="K18" s="41">
        <v>3.5000000000000003E-2</v>
      </c>
      <c r="L18" s="41">
        <v>193.31</v>
      </c>
      <c r="M18" s="41">
        <v>4.74</v>
      </c>
      <c r="N18" s="42">
        <v>0.115</v>
      </c>
      <c r="O18" s="29"/>
      <c r="P18" s="106">
        <f t="shared" si="1"/>
        <v>0</v>
      </c>
      <c r="Q18" s="107">
        <f t="shared" si="0"/>
        <v>0</v>
      </c>
      <c r="R18" s="107">
        <f t="shared" si="0"/>
        <v>0</v>
      </c>
      <c r="S18" s="107">
        <f t="shared" si="0"/>
        <v>5.1733057423675177E-5</v>
      </c>
      <c r="T18" s="107">
        <f t="shared" si="0"/>
        <v>0</v>
      </c>
      <c r="U18" s="108">
        <f t="shared" si="0"/>
        <v>0</v>
      </c>
    </row>
    <row r="19" spans="1:21" s="36" customFormat="1" ht="11.25">
      <c r="A19" s="25" t="s">
        <v>26</v>
      </c>
      <c r="B19" s="37">
        <v>1.829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1.829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106">
        <f t="shared" si="1"/>
        <v>0</v>
      </c>
      <c r="Q19" s="107">
        <f t="shared" si="0"/>
        <v>0</v>
      </c>
      <c r="R19" s="107">
        <f t="shared" si="0"/>
        <v>0</v>
      </c>
      <c r="S19" s="107">
        <f t="shared" si="0"/>
        <v>0</v>
      </c>
      <c r="T19" s="107">
        <f t="shared" si="0"/>
        <v>0</v>
      </c>
      <c r="U19" s="108">
        <f t="shared" si="0"/>
        <v>0</v>
      </c>
    </row>
    <row r="20" spans="1:21" s="36" customFormat="1" ht="11.25">
      <c r="A20" s="25" t="s">
        <v>27</v>
      </c>
      <c r="B20" s="37">
        <v>13.116</v>
      </c>
      <c r="C20" s="38">
        <v>1.571</v>
      </c>
      <c r="D20" s="38">
        <v>0.47099999999999997</v>
      </c>
      <c r="E20" s="38">
        <v>0</v>
      </c>
      <c r="F20" s="38">
        <v>0</v>
      </c>
      <c r="G20" s="39">
        <v>0</v>
      </c>
      <c r="H20" s="29"/>
      <c r="I20" s="40">
        <v>13.117000000000001</v>
      </c>
      <c r="J20" s="41">
        <v>1.571</v>
      </c>
      <c r="K20" s="41">
        <v>0.47099999999999997</v>
      </c>
      <c r="L20" s="41">
        <v>0</v>
      </c>
      <c r="M20" s="41">
        <v>0</v>
      </c>
      <c r="N20" s="42">
        <v>0</v>
      </c>
      <c r="O20" s="29"/>
      <c r="P20" s="106">
        <f t="shared" si="1"/>
        <v>7.6242756938293965E-5</v>
      </c>
      <c r="Q20" s="107">
        <f t="shared" si="0"/>
        <v>0</v>
      </c>
      <c r="R20" s="107">
        <f t="shared" si="0"/>
        <v>0</v>
      </c>
      <c r="S20" s="107">
        <f t="shared" si="0"/>
        <v>0</v>
      </c>
      <c r="T20" s="107">
        <f t="shared" si="0"/>
        <v>0</v>
      </c>
      <c r="U20" s="108">
        <f t="shared" si="0"/>
        <v>0</v>
      </c>
    </row>
    <row r="21" spans="1:21" s="36" customFormat="1" ht="11.25">
      <c r="A21" s="25" t="s">
        <v>28</v>
      </c>
      <c r="B21" s="37">
        <v>-0.62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-0.62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106">
        <f t="shared" si="1"/>
        <v>0</v>
      </c>
      <c r="Q21" s="107">
        <f t="shared" si="0"/>
        <v>0</v>
      </c>
      <c r="R21" s="107">
        <f t="shared" si="0"/>
        <v>0</v>
      </c>
      <c r="S21" s="107">
        <f t="shared" si="0"/>
        <v>0</v>
      </c>
      <c r="T21" s="107">
        <f t="shared" si="0"/>
        <v>0</v>
      </c>
      <c r="U21" s="108">
        <f t="shared" si="0"/>
        <v>0</v>
      </c>
    </row>
    <row r="22" spans="1:21" s="36" customFormat="1" ht="11.25">
      <c r="A22" s="25" t="s">
        <v>29</v>
      </c>
      <c r="B22" s="37">
        <v>-0.53800000000000003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-0.53800000000000003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106">
        <f t="shared" si="1"/>
        <v>0</v>
      </c>
      <c r="Q22" s="107">
        <f t="shared" si="0"/>
        <v>0</v>
      </c>
      <c r="R22" s="107">
        <f t="shared" si="0"/>
        <v>0</v>
      </c>
      <c r="S22" s="107">
        <f t="shared" si="0"/>
        <v>0</v>
      </c>
      <c r="T22" s="107">
        <f t="shared" si="0"/>
        <v>0</v>
      </c>
      <c r="U22" s="108">
        <f t="shared" si="0"/>
        <v>0</v>
      </c>
    </row>
    <row r="23" spans="1:21" s="36" customFormat="1" ht="11.25">
      <c r="A23" s="25" t="s">
        <v>30</v>
      </c>
      <c r="B23" s="37">
        <v>-0.62</v>
      </c>
      <c r="C23" s="38">
        <v>0</v>
      </c>
      <c r="D23" s="38">
        <v>0</v>
      </c>
      <c r="E23" s="38">
        <v>0</v>
      </c>
      <c r="F23" s="38">
        <v>0</v>
      </c>
      <c r="G23" s="39">
        <v>0.157</v>
      </c>
      <c r="H23" s="29"/>
      <c r="I23" s="40">
        <v>-0.62</v>
      </c>
      <c r="J23" s="41">
        <v>0</v>
      </c>
      <c r="K23" s="41">
        <v>0</v>
      </c>
      <c r="L23" s="41">
        <v>0</v>
      </c>
      <c r="M23" s="41">
        <v>0</v>
      </c>
      <c r="N23" s="42">
        <v>0.157</v>
      </c>
      <c r="O23" s="29"/>
      <c r="P23" s="106">
        <f t="shared" si="1"/>
        <v>0</v>
      </c>
      <c r="Q23" s="107">
        <f t="shared" si="0"/>
        <v>0</v>
      </c>
      <c r="R23" s="107">
        <f t="shared" si="0"/>
        <v>0</v>
      </c>
      <c r="S23" s="107">
        <f t="shared" si="0"/>
        <v>0</v>
      </c>
      <c r="T23" s="107">
        <f t="shared" si="0"/>
        <v>0</v>
      </c>
      <c r="U23" s="108">
        <f t="shared" si="0"/>
        <v>0</v>
      </c>
    </row>
    <row r="24" spans="1:21" s="36" customFormat="1" ht="11.25">
      <c r="A24" s="25" t="s">
        <v>31</v>
      </c>
      <c r="B24" s="37">
        <v>-4.2960000000000003</v>
      </c>
      <c r="C24" s="38">
        <v>-0.52300000000000002</v>
      </c>
      <c r="D24" s="38">
        <v>-6.2E-2</v>
      </c>
      <c r="E24" s="38">
        <v>0</v>
      </c>
      <c r="F24" s="38">
        <v>0</v>
      </c>
      <c r="G24" s="39">
        <v>0.157</v>
      </c>
      <c r="H24" s="29"/>
      <c r="I24" s="40">
        <v>-4.2960000000000003</v>
      </c>
      <c r="J24" s="41">
        <v>-0.52300000000000002</v>
      </c>
      <c r="K24" s="41">
        <v>-6.2E-2</v>
      </c>
      <c r="L24" s="41">
        <v>0</v>
      </c>
      <c r="M24" s="41">
        <v>0</v>
      </c>
      <c r="N24" s="42">
        <v>0.157</v>
      </c>
      <c r="O24" s="29"/>
      <c r="P24" s="106">
        <f t="shared" si="1"/>
        <v>0</v>
      </c>
      <c r="Q24" s="107">
        <f t="shared" si="0"/>
        <v>0</v>
      </c>
      <c r="R24" s="107">
        <f t="shared" si="0"/>
        <v>0</v>
      </c>
      <c r="S24" s="107">
        <f t="shared" si="0"/>
        <v>0</v>
      </c>
      <c r="T24" s="107">
        <f t="shared" si="0"/>
        <v>0</v>
      </c>
      <c r="U24" s="108">
        <f t="shared" si="0"/>
        <v>0</v>
      </c>
    </row>
    <row r="25" spans="1:21" s="36" customFormat="1" ht="11.25">
      <c r="A25" s="25" t="s">
        <v>32</v>
      </c>
      <c r="B25" s="37">
        <v>-0.53800000000000003</v>
      </c>
      <c r="C25" s="38">
        <v>0</v>
      </c>
      <c r="D25" s="38">
        <v>0</v>
      </c>
      <c r="E25" s="38">
        <v>0</v>
      </c>
      <c r="F25" s="38">
        <v>0</v>
      </c>
      <c r="G25" s="39">
        <v>0.14000000000000001</v>
      </c>
      <c r="H25" s="29"/>
      <c r="I25" s="40">
        <v>-0.53800000000000003</v>
      </c>
      <c r="J25" s="41">
        <v>0</v>
      </c>
      <c r="K25" s="41">
        <v>0</v>
      </c>
      <c r="L25" s="41">
        <v>0</v>
      </c>
      <c r="M25" s="41">
        <v>0</v>
      </c>
      <c r="N25" s="42">
        <v>0.14000000000000001</v>
      </c>
      <c r="O25" s="29"/>
      <c r="P25" s="106">
        <f t="shared" si="1"/>
        <v>0</v>
      </c>
      <c r="Q25" s="107">
        <f t="shared" si="0"/>
        <v>0</v>
      </c>
      <c r="R25" s="107">
        <f t="shared" si="0"/>
        <v>0</v>
      </c>
      <c r="S25" s="107">
        <f t="shared" si="0"/>
        <v>0</v>
      </c>
      <c r="T25" s="107">
        <f t="shared" si="0"/>
        <v>0</v>
      </c>
      <c r="U25" s="108">
        <f t="shared" si="0"/>
        <v>0</v>
      </c>
    </row>
    <row r="26" spans="1:21" s="36" customFormat="1" ht="11.25">
      <c r="A26" s="25" t="s">
        <v>33</v>
      </c>
      <c r="B26" s="37">
        <v>-3.7890000000000001</v>
      </c>
      <c r="C26" s="38">
        <v>-0.441</v>
      </c>
      <c r="D26" s="38">
        <v>-5.2999999999999999E-2</v>
      </c>
      <c r="E26" s="38">
        <v>0</v>
      </c>
      <c r="F26" s="38">
        <v>0</v>
      </c>
      <c r="G26" s="39">
        <v>0.14000000000000001</v>
      </c>
      <c r="H26" s="29"/>
      <c r="I26" s="40">
        <v>-3.7890000000000001</v>
      </c>
      <c r="J26" s="41">
        <v>-0.441</v>
      </c>
      <c r="K26" s="41">
        <v>-5.2999999999999999E-2</v>
      </c>
      <c r="L26" s="41">
        <v>0</v>
      </c>
      <c r="M26" s="41">
        <v>0</v>
      </c>
      <c r="N26" s="42">
        <v>0.14000000000000001</v>
      </c>
      <c r="O26" s="29"/>
      <c r="P26" s="106">
        <f t="shared" si="1"/>
        <v>0</v>
      </c>
      <c r="Q26" s="107">
        <f t="shared" si="0"/>
        <v>0</v>
      </c>
      <c r="R26" s="107">
        <f t="shared" si="0"/>
        <v>0</v>
      </c>
      <c r="S26" s="107">
        <f t="shared" si="0"/>
        <v>0</v>
      </c>
      <c r="T26" s="107">
        <f t="shared" si="0"/>
        <v>0</v>
      </c>
      <c r="U26" s="108">
        <f t="shared" si="0"/>
        <v>0</v>
      </c>
    </row>
    <row r="27" spans="1:21" s="36" customFormat="1" ht="11.25">
      <c r="A27" s="25" t="s">
        <v>34</v>
      </c>
      <c r="B27" s="37">
        <v>-0.309</v>
      </c>
      <c r="C27" s="38">
        <v>0</v>
      </c>
      <c r="D27" s="38">
        <v>0</v>
      </c>
      <c r="E27" s="38">
        <v>65.52</v>
      </c>
      <c r="F27" s="38">
        <v>0</v>
      </c>
      <c r="G27" s="39">
        <v>0.113</v>
      </c>
      <c r="H27" s="29"/>
      <c r="I27" s="40">
        <v>-0.309</v>
      </c>
      <c r="J27" s="41">
        <v>0</v>
      </c>
      <c r="K27" s="41">
        <v>0</v>
      </c>
      <c r="L27" s="41">
        <v>65.52</v>
      </c>
      <c r="M27" s="41">
        <v>0</v>
      </c>
      <c r="N27" s="42">
        <v>0.113</v>
      </c>
      <c r="O27" s="29"/>
      <c r="P27" s="106">
        <f t="shared" si="1"/>
        <v>0</v>
      </c>
      <c r="Q27" s="107">
        <f t="shared" si="0"/>
        <v>0</v>
      </c>
      <c r="R27" s="107">
        <f t="shared" si="0"/>
        <v>0</v>
      </c>
      <c r="S27" s="107">
        <f t="shared" si="0"/>
        <v>0</v>
      </c>
      <c r="T27" s="107">
        <f t="shared" si="0"/>
        <v>0</v>
      </c>
      <c r="U27" s="108">
        <f t="shared" si="0"/>
        <v>0</v>
      </c>
    </row>
    <row r="28" spans="1:21" s="36" customFormat="1" ht="11.25">
      <c r="A28" s="25" t="s">
        <v>35</v>
      </c>
      <c r="B28" s="37">
        <v>-2.4540000000000002</v>
      </c>
      <c r="C28" s="38">
        <v>-0.19600000000000001</v>
      </c>
      <c r="D28" s="38">
        <v>-2.7E-2</v>
      </c>
      <c r="E28" s="38">
        <v>65.52</v>
      </c>
      <c r="F28" s="38">
        <v>0</v>
      </c>
      <c r="G28" s="39">
        <v>0.113</v>
      </c>
      <c r="H28" s="29"/>
      <c r="I28" s="40">
        <v>-2.4540000000000002</v>
      </c>
      <c r="J28" s="41">
        <v>-0.19600000000000001</v>
      </c>
      <c r="K28" s="41">
        <v>-2.7E-2</v>
      </c>
      <c r="L28" s="41">
        <v>65.52</v>
      </c>
      <c r="M28" s="41">
        <v>0</v>
      </c>
      <c r="N28" s="42">
        <v>0.113</v>
      </c>
      <c r="O28" s="29"/>
      <c r="P28" s="106">
        <f t="shared" si="1"/>
        <v>0</v>
      </c>
      <c r="Q28" s="107">
        <f t="shared" si="0"/>
        <v>0</v>
      </c>
      <c r="R28" s="107">
        <f t="shared" si="0"/>
        <v>0</v>
      </c>
      <c r="S28" s="107">
        <f t="shared" si="0"/>
        <v>0</v>
      </c>
      <c r="T28" s="107">
        <f t="shared" si="0"/>
        <v>0</v>
      </c>
      <c r="U28" s="108">
        <f t="shared" si="0"/>
        <v>0</v>
      </c>
    </row>
    <row r="29" spans="1:21" s="36" customFormat="1" ht="11.25">
      <c r="A29" s="25" t="s">
        <v>36</v>
      </c>
      <c r="B29" s="37">
        <v>-2.12</v>
      </c>
      <c r="C29" s="38">
        <v>-0.13800000000000001</v>
      </c>
      <c r="D29" s="38">
        <v>-0.02</v>
      </c>
      <c r="E29" s="38">
        <v>65.52</v>
      </c>
      <c r="F29" s="38">
        <v>0</v>
      </c>
      <c r="G29" s="39">
        <v>5.8999999999999997E-2</v>
      </c>
      <c r="H29" s="29"/>
      <c r="I29" s="40">
        <v>-2.12</v>
      </c>
      <c r="J29" s="41">
        <v>-0.13800000000000001</v>
      </c>
      <c r="K29" s="41">
        <v>-0.02</v>
      </c>
      <c r="L29" s="41">
        <v>65.52</v>
      </c>
      <c r="M29" s="41">
        <v>0</v>
      </c>
      <c r="N29" s="42">
        <v>5.8999999999999997E-2</v>
      </c>
      <c r="O29" s="29"/>
      <c r="P29" s="106">
        <f t="shared" si="1"/>
        <v>0</v>
      </c>
      <c r="Q29" s="107">
        <f t="shared" si="0"/>
        <v>0</v>
      </c>
      <c r="R29" s="107">
        <f t="shared" si="0"/>
        <v>0</v>
      </c>
      <c r="S29" s="107">
        <f t="shared" si="0"/>
        <v>0</v>
      </c>
      <c r="T29" s="107">
        <f t="shared" si="0"/>
        <v>0</v>
      </c>
      <c r="U29" s="108">
        <f t="shared" si="0"/>
        <v>0</v>
      </c>
    </row>
    <row r="30" spans="1:21" s="36" customFormat="1" ht="12" thickBot="1">
      <c r="A30" s="46" t="s">
        <v>37</v>
      </c>
      <c r="B30" s="47">
        <v>-0.254</v>
      </c>
      <c r="C30" s="48">
        <v>0</v>
      </c>
      <c r="D30" s="48">
        <v>0</v>
      </c>
      <c r="E30" s="48">
        <v>65.52</v>
      </c>
      <c r="F30" s="48">
        <v>0</v>
      </c>
      <c r="G30" s="49">
        <v>5.8999999999999997E-2</v>
      </c>
      <c r="H30" s="29"/>
      <c r="I30" s="50">
        <v>-0.254</v>
      </c>
      <c r="J30" s="51">
        <v>0</v>
      </c>
      <c r="K30" s="51">
        <v>0</v>
      </c>
      <c r="L30" s="51">
        <v>65.52</v>
      </c>
      <c r="M30" s="51">
        <v>0</v>
      </c>
      <c r="N30" s="52">
        <v>5.8999999999999997E-2</v>
      </c>
      <c r="O30" s="29"/>
      <c r="P30" s="109">
        <f t="shared" si="1"/>
        <v>0</v>
      </c>
      <c r="Q30" s="110">
        <f t="shared" si="0"/>
        <v>0</v>
      </c>
      <c r="R30" s="110">
        <f t="shared" si="0"/>
        <v>0</v>
      </c>
      <c r="S30" s="110">
        <f t="shared" si="0"/>
        <v>0</v>
      </c>
      <c r="T30" s="110">
        <f t="shared" si="0"/>
        <v>0</v>
      </c>
      <c r="U30" s="111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1.5456269705632455</v>
      </c>
      <c r="C33" s="27">
        <v>0</v>
      </c>
      <c r="D33" s="27">
        <v>0</v>
      </c>
      <c r="E33" s="27">
        <v>2.4298369942638409</v>
      </c>
      <c r="F33" s="27">
        <v>0</v>
      </c>
      <c r="G33" s="28">
        <v>0</v>
      </c>
      <c r="H33" s="29"/>
      <c r="I33" s="30">
        <v>1.5149276476071527</v>
      </c>
      <c r="J33" s="31">
        <v>0</v>
      </c>
      <c r="K33" s="31">
        <v>0</v>
      </c>
      <c r="L33" s="31">
        <v>2.3815754460130463</v>
      </c>
      <c r="M33" s="31">
        <v>0</v>
      </c>
      <c r="N33" s="32">
        <v>0</v>
      </c>
      <c r="O33" s="29"/>
      <c r="P33" s="103">
        <f t="shared" ref="P33:U65" si="2">IF(B33=0,0,IF(I33=0,0,(I33/B33)-1))</f>
        <v>-1.9862051802127634E-2</v>
      </c>
      <c r="Q33" s="104">
        <f t="shared" si="2"/>
        <v>0</v>
      </c>
      <c r="R33" s="104">
        <f t="shared" si="2"/>
        <v>0</v>
      </c>
      <c r="S33" s="104">
        <f t="shared" si="2"/>
        <v>-1.9862051802127745E-2</v>
      </c>
      <c r="T33" s="104">
        <f t="shared" si="2"/>
        <v>0</v>
      </c>
      <c r="U33" s="105">
        <f t="shared" si="2"/>
        <v>0</v>
      </c>
    </row>
    <row r="34" spans="1:21" s="36" customFormat="1" ht="11.25">
      <c r="A34" s="64" t="s">
        <v>39</v>
      </c>
      <c r="B34" s="37">
        <v>2.0183660304787607</v>
      </c>
      <c r="C34" s="38">
        <v>0.15525892542144312</v>
      </c>
      <c r="D34" s="38">
        <v>0</v>
      </c>
      <c r="E34" s="38">
        <v>2.4298369942638409</v>
      </c>
      <c r="F34" s="38">
        <v>0</v>
      </c>
      <c r="G34" s="39">
        <v>0</v>
      </c>
      <c r="H34" s="29"/>
      <c r="I34" s="40">
        <v>1.9782771398257366</v>
      </c>
      <c r="J34" s="41">
        <v>0.15217516460197975</v>
      </c>
      <c r="K34" s="41">
        <v>0</v>
      </c>
      <c r="L34" s="41">
        <v>2.3815754460130463</v>
      </c>
      <c r="M34" s="41">
        <v>0</v>
      </c>
      <c r="N34" s="42">
        <v>0</v>
      </c>
      <c r="O34" s="29"/>
      <c r="P34" s="106">
        <f t="shared" si="2"/>
        <v>-1.9862051802127745E-2</v>
      </c>
      <c r="Q34" s="107">
        <f t="shared" si="2"/>
        <v>-1.9862051802127634E-2</v>
      </c>
      <c r="R34" s="107">
        <f t="shared" si="2"/>
        <v>0</v>
      </c>
      <c r="S34" s="107">
        <f t="shared" si="2"/>
        <v>-1.9862051802127745E-2</v>
      </c>
      <c r="T34" s="107">
        <f t="shared" si="2"/>
        <v>0</v>
      </c>
      <c r="U34" s="108">
        <f t="shared" si="2"/>
        <v>0</v>
      </c>
    </row>
    <row r="35" spans="1:21" s="36" customFormat="1" ht="11.25">
      <c r="A35" s="64" t="s">
        <v>40</v>
      </c>
      <c r="B35" s="37">
        <v>0.10930785332361691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0.10713677507852386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106">
        <f t="shared" si="2"/>
        <v>-1.9862051802127634E-2</v>
      </c>
      <c r="Q35" s="107">
        <f t="shared" si="2"/>
        <v>0</v>
      </c>
      <c r="R35" s="107">
        <f t="shared" si="2"/>
        <v>0</v>
      </c>
      <c r="S35" s="107">
        <f t="shared" si="2"/>
        <v>0</v>
      </c>
      <c r="T35" s="107">
        <f t="shared" si="2"/>
        <v>0</v>
      </c>
      <c r="U35" s="108">
        <f t="shared" si="2"/>
        <v>0</v>
      </c>
    </row>
    <row r="36" spans="1:21" s="36" customFormat="1" ht="11.25">
      <c r="A36" s="64" t="s">
        <v>41</v>
      </c>
      <c r="B36" s="37">
        <v>1.3771397062045492</v>
      </c>
      <c r="C36" s="38">
        <v>0</v>
      </c>
      <c r="D36" s="38">
        <v>0</v>
      </c>
      <c r="E36" s="38">
        <v>3.077329373824119</v>
      </c>
      <c r="F36" s="38">
        <v>0</v>
      </c>
      <c r="G36" s="39">
        <v>0</v>
      </c>
      <c r="H36" s="29"/>
      <c r="I36" s="40">
        <v>1.3497868860211477</v>
      </c>
      <c r="J36" s="41">
        <v>0</v>
      </c>
      <c r="K36" s="41">
        <v>0</v>
      </c>
      <c r="L36" s="41">
        <v>3.0162072983890154</v>
      </c>
      <c r="M36" s="41">
        <v>0</v>
      </c>
      <c r="N36" s="42">
        <v>0</v>
      </c>
      <c r="O36" s="29"/>
      <c r="P36" s="106">
        <f t="shared" si="2"/>
        <v>-1.9862051802127523E-2</v>
      </c>
      <c r="Q36" s="107">
        <f t="shared" si="2"/>
        <v>0</v>
      </c>
      <c r="R36" s="107">
        <f t="shared" si="2"/>
        <v>0</v>
      </c>
      <c r="S36" s="107">
        <f t="shared" si="2"/>
        <v>-1.9862051802127634E-2</v>
      </c>
      <c r="T36" s="107">
        <f t="shared" si="2"/>
        <v>0</v>
      </c>
      <c r="U36" s="108">
        <f t="shared" si="2"/>
        <v>0</v>
      </c>
    </row>
    <row r="37" spans="1:21" s="36" customFormat="1" ht="11.25">
      <c r="A37" s="64" t="s">
        <v>42</v>
      </c>
      <c r="B37" s="37">
        <v>1.9013996651388392</v>
      </c>
      <c r="C37" s="38">
        <v>0.20956473790069227</v>
      </c>
      <c r="D37" s="38">
        <v>0</v>
      </c>
      <c r="E37" s="38">
        <v>3.077329373824119</v>
      </c>
      <c r="F37" s="38">
        <v>0</v>
      </c>
      <c r="G37" s="39">
        <v>0</v>
      </c>
      <c r="H37" s="29"/>
      <c r="I37" s="40">
        <v>1.8636339664933035</v>
      </c>
      <c r="J37" s="41">
        <v>0.20540235222060943</v>
      </c>
      <c r="K37" s="41">
        <v>0</v>
      </c>
      <c r="L37" s="41">
        <v>3.0162072983890154</v>
      </c>
      <c r="M37" s="41">
        <v>0</v>
      </c>
      <c r="N37" s="42">
        <v>0</v>
      </c>
      <c r="O37" s="29"/>
      <c r="P37" s="106">
        <f t="shared" si="2"/>
        <v>-1.9862051802127634E-2</v>
      </c>
      <c r="Q37" s="107">
        <f t="shared" si="2"/>
        <v>-1.9862051802127634E-2</v>
      </c>
      <c r="R37" s="107">
        <f t="shared" si="2"/>
        <v>0</v>
      </c>
      <c r="S37" s="107">
        <f t="shared" si="2"/>
        <v>-1.9862051802127634E-2</v>
      </c>
      <c r="T37" s="107">
        <f t="shared" si="2"/>
        <v>0</v>
      </c>
      <c r="U37" s="108">
        <f t="shared" si="2"/>
        <v>0</v>
      </c>
    </row>
    <row r="38" spans="1:21" s="36" customFormat="1" ht="11.25">
      <c r="A38" s="64" t="s">
        <v>43</v>
      </c>
      <c r="B38" s="37">
        <v>0.5166014469179856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0.50634068221824646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106">
        <f t="shared" si="2"/>
        <v>-1.9862051802127634E-2</v>
      </c>
      <c r="Q38" s="107">
        <f t="shared" si="2"/>
        <v>0</v>
      </c>
      <c r="R38" s="107">
        <f t="shared" si="2"/>
        <v>0</v>
      </c>
      <c r="S38" s="107">
        <f t="shared" si="2"/>
        <v>0</v>
      </c>
      <c r="T38" s="107">
        <f t="shared" si="2"/>
        <v>0</v>
      </c>
      <c r="U38" s="108">
        <f t="shared" si="2"/>
        <v>0</v>
      </c>
    </row>
    <row r="39" spans="1:21" s="36" customFormat="1" ht="11.25">
      <c r="A39" s="64" t="s">
        <v>44</v>
      </c>
      <c r="B39" s="37">
        <v>1.0408614058522756</v>
      </c>
      <c r="C39" s="38">
        <v>9.4687057656126755E-2</v>
      </c>
      <c r="D39" s="38">
        <v>0</v>
      </c>
      <c r="E39" s="38">
        <v>16.403140282193721</v>
      </c>
      <c r="F39" s="38">
        <v>0</v>
      </c>
      <c r="G39" s="39">
        <v>0</v>
      </c>
      <c r="H39" s="29"/>
      <c r="I39" s="40">
        <v>1.0201877626904023</v>
      </c>
      <c r="J39" s="41">
        <v>9.2806378411969717E-2</v>
      </c>
      <c r="K39" s="41">
        <v>0</v>
      </c>
      <c r="L39" s="41">
        <v>16.077340260191221</v>
      </c>
      <c r="M39" s="41">
        <v>0</v>
      </c>
      <c r="N39" s="42">
        <v>0</v>
      </c>
      <c r="O39" s="29"/>
      <c r="P39" s="106">
        <f t="shared" si="2"/>
        <v>-1.9862051802127634E-2</v>
      </c>
      <c r="Q39" s="107">
        <f t="shared" si="2"/>
        <v>-1.9862051802127634E-2</v>
      </c>
      <c r="R39" s="107">
        <f t="shared" si="2"/>
        <v>0</v>
      </c>
      <c r="S39" s="107">
        <f t="shared" si="2"/>
        <v>-1.9862051802127745E-2</v>
      </c>
      <c r="T39" s="107">
        <f t="shared" si="2"/>
        <v>0</v>
      </c>
      <c r="U39" s="108">
        <f t="shared" si="2"/>
        <v>0</v>
      </c>
    </row>
    <row r="40" spans="1:21" s="36" customFormat="1" ht="11.25">
      <c r="A40" s="64" t="s">
        <v>45</v>
      </c>
      <c r="B40" s="37">
        <v>6.1595323462040676</v>
      </c>
      <c r="C40" s="38">
        <v>0.54514680988784736</v>
      </c>
      <c r="D40" s="38">
        <v>7.1711521607213627E-2</v>
      </c>
      <c r="E40" s="38">
        <v>11.689674250340941</v>
      </c>
      <c r="F40" s="38">
        <v>1.3854944465859722</v>
      </c>
      <c r="G40" s="39">
        <v>0.21026096626581084</v>
      </c>
      <c r="H40" s="29"/>
      <c r="I40" s="40">
        <v>6.0378737955081476</v>
      </c>
      <c r="J40" s="41">
        <v>0.5343190757100903</v>
      </c>
      <c r="K40" s="41">
        <v>7.0287183650241766E-2</v>
      </c>
      <c r="L40" s="41">
        <v>11.457493334830671</v>
      </c>
      <c r="M40" s="41">
        <v>1.3579756841163215</v>
      </c>
      <c r="N40" s="42">
        <v>0.2060847520618739</v>
      </c>
      <c r="O40" s="29"/>
      <c r="P40" s="106">
        <f t="shared" si="2"/>
        <v>-1.9751264196362972E-2</v>
      </c>
      <c r="Q40" s="107">
        <f t="shared" si="2"/>
        <v>-1.9862051802127634E-2</v>
      </c>
      <c r="R40" s="107">
        <f t="shared" si="2"/>
        <v>-1.9862051802127523E-2</v>
      </c>
      <c r="S40" s="107">
        <f t="shared" si="2"/>
        <v>-1.9862051802127634E-2</v>
      </c>
      <c r="T40" s="107">
        <f t="shared" si="2"/>
        <v>-1.9862051802127634E-2</v>
      </c>
      <c r="U40" s="108">
        <f t="shared" si="2"/>
        <v>-1.9862051802127634E-2</v>
      </c>
    </row>
    <row r="41" spans="1:21" s="36" customFormat="1" ht="11.25">
      <c r="A41" s="64" t="s">
        <v>46</v>
      </c>
      <c r="B41" s="37">
        <v>1.273401679801881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1.2481093096727396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106">
        <f t="shared" si="2"/>
        <v>-1.9862051802127745E-2</v>
      </c>
      <c r="Q41" s="107">
        <f t="shared" si="2"/>
        <v>0</v>
      </c>
      <c r="R41" s="107">
        <f t="shared" si="2"/>
        <v>0</v>
      </c>
      <c r="S41" s="107">
        <f t="shared" si="2"/>
        <v>0</v>
      </c>
      <c r="T41" s="107">
        <f t="shared" si="2"/>
        <v>0</v>
      </c>
      <c r="U41" s="108">
        <f t="shared" si="2"/>
        <v>0</v>
      </c>
    </row>
    <row r="42" spans="1:21" s="36" customFormat="1" ht="11.25">
      <c r="A42" s="64" t="s">
        <v>47</v>
      </c>
      <c r="B42" s="37">
        <v>9.1317312368952823</v>
      </c>
      <c r="C42" s="38">
        <v>1.0937747616012876</v>
      </c>
      <c r="D42" s="38">
        <v>0.32792355997085071</v>
      </c>
      <c r="E42" s="38">
        <v>0</v>
      </c>
      <c r="F42" s="38">
        <v>0</v>
      </c>
      <c r="G42" s="39">
        <v>0</v>
      </c>
      <c r="H42" s="29"/>
      <c r="I42" s="40">
        <v>8.9510387178662256</v>
      </c>
      <c r="J42" s="41">
        <v>1.072050150626503</v>
      </c>
      <c r="K42" s="41">
        <v>0.32141032523557156</v>
      </c>
      <c r="L42" s="41">
        <v>0</v>
      </c>
      <c r="M42" s="41">
        <v>0</v>
      </c>
      <c r="N42" s="42">
        <v>0</v>
      </c>
      <c r="O42" s="29"/>
      <c r="P42" s="106">
        <f t="shared" si="2"/>
        <v>-1.9787323382777333E-2</v>
      </c>
      <c r="Q42" s="107">
        <f t="shared" si="2"/>
        <v>-1.9862051802127634E-2</v>
      </c>
      <c r="R42" s="107">
        <f t="shared" si="2"/>
        <v>-1.9862051802127634E-2</v>
      </c>
      <c r="S42" s="107">
        <f t="shared" si="2"/>
        <v>0</v>
      </c>
      <c r="T42" s="107">
        <f t="shared" si="2"/>
        <v>0</v>
      </c>
      <c r="U42" s="108">
        <f t="shared" si="2"/>
        <v>0</v>
      </c>
    </row>
    <row r="43" spans="1:21" s="36" customFormat="1" ht="11.25">
      <c r="A43" s="64" t="s">
        <v>48</v>
      </c>
      <c r="B43" s="37">
        <v>-0.62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-0.62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106">
        <f t="shared" si="2"/>
        <v>0</v>
      </c>
      <c r="Q43" s="107">
        <f t="shared" si="2"/>
        <v>0</v>
      </c>
      <c r="R43" s="107">
        <f t="shared" si="2"/>
        <v>0</v>
      </c>
      <c r="S43" s="107">
        <f t="shared" si="2"/>
        <v>0</v>
      </c>
      <c r="T43" s="107">
        <f t="shared" si="2"/>
        <v>0</v>
      </c>
      <c r="U43" s="108">
        <f t="shared" si="2"/>
        <v>0</v>
      </c>
    </row>
    <row r="44" spans="1:21" s="36" customFormat="1" ht="11.25">
      <c r="A44" s="64" t="s">
        <v>49</v>
      </c>
      <c r="B44" s="37">
        <v>-0.62</v>
      </c>
      <c r="C44" s="38">
        <v>0</v>
      </c>
      <c r="D44" s="38">
        <v>0</v>
      </c>
      <c r="E44" s="38">
        <v>0</v>
      </c>
      <c r="F44" s="38">
        <v>0</v>
      </c>
      <c r="G44" s="39">
        <v>0.157</v>
      </c>
      <c r="H44" s="29"/>
      <c r="I44" s="40">
        <v>-0.62</v>
      </c>
      <c r="J44" s="41">
        <v>0</v>
      </c>
      <c r="K44" s="41">
        <v>0</v>
      </c>
      <c r="L44" s="41">
        <v>0</v>
      </c>
      <c r="M44" s="41">
        <v>0</v>
      </c>
      <c r="N44" s="42">
        <v>0.157</v>
      </c>
      <c r="O44" s="29"/>
      <c r="P44" s="106">
        <f t="shared" si="2"/>
        <v>0</v>
      </c>
      <c r="Q44" s="107">
        <f t="shared" si="2"/>
        <v>0</v>
      </c>
      <c r="R44" s="107">
        <f t="shared" si="2"/>
        <v>0</v>
      </c>
      <c r="S44" s="107">
        <f t="shared" si="2"/>
        <v>0</v>
      </c>
      <c r="T44" s="107">
        <f t="shared" si="2"/>
        <v>0</v>
      </c>
      <c r="U44" s="108">
        <f t="shared" si="2"/>
        <v>0</v>
      </c>
    </row>
    <row r="45" spans="1:21" s="36" customFormat="1" ht="11.25">
      <c r="A45" s="64" t="s">
        <v>50</v>
      </c>
      <c r="B45" s="37">
        <v>-4.2960000000000003</v>
      </c>
      <c r="C45" s="38">
        <v>-0.52300000000000002</v>
      </c>
      <c r="D45" s="38">
        <v>-6.2E-2</v>
      </c>
      <c r="E45" s="38">
        <v>0</v>
      </c>
      <c r="F45" s="38">
        <v>0</v>
      </c>
      <c r="G45" s="39">
        <v>0.157</v>
      </c>
      <c r="H45" s="29"/>
      <c r="I45" s="40">
        <v>-4.2960000000000003</v>
      </c>
      <c r="J45" s="41">
        <v>-0.52300000000000002</v>
      </c>
      <c r="K45" s="41">
        <v>-6.2E-2</v>
      </c>
      <c r="L45" s="41">
        <v>0</v>
      </c>
      <c r="M45" s="41">
        <v>0</v>
      </c>
      <c r="N45" s="42">
        <v>0.157</v>
      </c>
      <c r="O45" s="29"/>
      <c r="P45" s="106">
        <f t="shared" si="2"/>
        <v>0</v>
      </c>
      <c r="Q45" s="107">
        <f t="shared" si="2"/>
        <v>0</v>
      </c>
      <c r="R45" s="107">
        <f t="shared" si="2"/>
        <v>0</v>
      </c>
      <c r="S45" s="107">
        <f t="shared" si="2"/>
        <v>0</v>
      </c>
      <c r="T45" s="107">
        <f t="shared" si="2"/>
        <v>0</v>
      </c>
      <c r="U45" s="108">
        <f t="shared" si="2"/>
        <v>0</v>
      </c>
    </row>
    <row r="46" spans="1:21" s="36" customFormat="1" ht="11.25">
      <c r="A46" s="64" t="s">
        <v>51</v>
      </c>
      <c r="B46" s="37">
        <v>0.78393206642035962</v>
      </c>
      <c r="C46" s="38">
        <v>0</v>
      </c>
      <c r="D46" s="38">
        <v>0</v>
      </c>
      <c r="E46" s="38">
        <v>1.2323977080211959</v>
      </c>
      <c r="F46" s="38">
        <v>0</v>
      </c>
      <c r="G46" s="39">
        <v>0</v>
      </c>
      <c r="H46" s="29"/>
      <c r="I46" s="40">
        <v>0.78393206642036006</v>
      </c>
      <c r="J46" s="41">
        <v>0</v>
      </c>
      <c r="K46" s="41">
        <v>0</v>
      </c>
      <c r="L46" s="41">
        <v>1.2323977080211967</v>
      </c>
      <c r="M46" s="41">
        <v>0</v>
      </c>
      <c r="N46" s="42">
        <v>0</v>
      </c>
      <c r="O46" s="29"/>
      <c r="P46" s="106">
        <f t="shared" si="2"/>
        <v>6.6613381477509392E-16</v>
      </c>
      <c r="Q46" s="107">
        <f t="shared" si="2"/>
        <v>0</v>
      </c>
      <c r="R46" s="107">
        <f t="shared" si="2"/>
        <v>0</v>
      </c>
      <c r="S46" s="107">
        <f t="shared" si="2"/>
        <v>6.6613381477509392E-16</v>
      </c>
      <c r="T46" s="107">
        <f t="shared" si="2"/>
        <v>0</v>
      </c>
      <c r="U46" s="108">
        <f t="shared" si="2"/>
        <v>0</v>
      </c>
    </row>
    <row r="47" spans="1:21" s="36" customFormat="1" ht="11.25">
      <c r="A47" s="64" t="s">
        <v>52</v>
      </c>
      <c r="B47" s="37">
        <v>1.0237022795282082</v>
      </c>
      <c r="C47" s="38">
        <v>7.8746329194477563E-2</v>
      </c>
      <c r="D47" s="38">
        <v>0</v>
      </c>
      <c r="E47" s="38">
        <v>1.2323977080211959</v>
      </c>
      <c r="F47" s="38">
        <v>0</v>
      </c>
      <c r="G47" s="39">
        <v>0</v>
      </c>
      <c r="H47" s="29"/>
      <c r="I47" s="40">
        <v>1.0237022795282089</v>
      </c>
      <c r="J47" s="41">
        <v>7.8746329194477604E-2</v>
      </c>
      <c r="K47" s="41">
        <v>0</v>
      </c>
      <c r="L47" s="41">
        <v>1.2323977080211967</v>
      </c>
      <c r="M47" s="41">
        <v>0</v>
      </c>
      <c r="N47" s="42">
        <v>0</v>
      </c>
      <c r="O47" s="29"/>
      <c r="P47" s="106">
        <f t="shared" si="2"/>
        <v>6.6613381477509392E-16</v>
      </c>
      <c r="Q47" s="107">
        <f t="shared" si="2"/>
        <v>4.4408920985006262E-16</v>
      </c>
      <c r="R47" s="107">
        <f t="shared" si="2"/>
        <v>0</v>
      </c>
      <c r="S47" s="107">
        <f t="shared" si="2"/>
        <v>6.6613381477509392E-16</v>
      </c>
      <c r="T47" s="107">
        <f t="shared" si="2"/>
        <v>0</v>
      </c>
      <c r="U47" s="108">
        <f t="shared" si="2"/>
        <v>0</v>
      </c>
    </row>
    <row r="48" spans="1:21" s="36" customFormat="1" ht="11.25">
      <c r="A48" s="64" t="s">
        <v>53</v>
      </c>
      <c r="B48" s="37">
        <v>5.544024073333173E-2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5.5440240733331772E-2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106">
        <f t="shared" si="2"/>
        <v>6.6613381477509392E-16</v>
      </c>
      <c r="Q48" s="107">
        <f t="shared" si="2"/>
        <v>0</v>
      </c>
      <c r="R48" s="107">
        <f t="shared" si="2"/>
        <v>0</v>
      </c>
      <c r="S48" s="107">
        <f t="shared" si="2"/>
        <v>0</v>
      </c>
      <c r="T48" s="107">
        <f t="shared" si="2"/>
        <v>0</v>
      </c>
      <c r="U48" s="108">
        <f t="shared" si="2"/>
        <v>0</v>
      </c>
    </row>
    <row r="49" spans="1:21" s="36" customFormat="1" ht="11.25">
      <c r="A49" s="64" t="s">
        <v>54</v>
      </c>
      <c r="B49" s="37">
        <v>0.69847640872949157</v>
      </c>
      <c r="C49" s="38">
        <v>0</v>
      </c>
      <c r="D49" s="38">
        <v>0</v>
      </c>
      <c r="E49" s="38">
        <v>1.5608016817918871</v>
      </c>
      <c r="F49" s="38">
        <v>0</v>
      </c>
      <c r="G49" s="39">
        <v>0</v>
      </c>
      <c r="H49" s="29"/>
      <c r="I49" s="40">
        <v>0.6984764087294919</v>
      </c>
      <c r="J49" s="41">
        <v>0</v>
      </c>
      <c r="K49" s="41">
        <v>0</v>
      </c>
      <c r="L49" s="41">
        <v>1.5608016817918879</v>
      </c>
      <c r="M49" s="41">
        <v>0</v>
      </c>
      <c r="N49" s="42">
        <v>0</v>
      </c>
      <c r="O49" s="29"/>
      <c r="P49" s="106">
        <f t="shared" si="2"/>
        <v>4.4408920985006262E-16</v>
      </c>
      <c r="Q49" s="107">
        <f t="shared" si="2"/>
        <v>0</v>
      </c>
      <c r="R49" s="107">
        <f t="shared" si="2"/>
        <v>0</v>
      </c>
      <c r="S49" s="107">
        <f t="shared" si="2"/>
        <v>6.6613381477509392E-16</v>
      </c>
      <c r="T49" s="107">
        <f t="shared" si="2"/>
        <v>0</v>
      </c>
      <c r="U49" s="108">
        <f t="shared" si="2"/>
        <v>0</v>
      </c>
    </row>
    <row r="50" spans="1:21" s="36" customFormat="1" ht="11.25">
      <c r="A50" s="64" t="s">
        <v>55</v>
      </c>
      <c r="B50" s="37">
        <v>0.96437769071801882</v>
      </c>
      <c r="C50" s="38">
        <v>0.10628988828492263</v>
      </c>
      <c r="D50" s="38">
        <v>0</v>
      </c>
      <c r="E50" s="38">
        <v>1.5608016817918871</v>
      </c>
      <c r="F50" s="38">
        <v>0</v>
      </c>
      <c r="G50" s="39">
        <v>0</v>
      </c>
      <c r="H50" s="29"/>
      <c r="I50" s="40">
        <v>0.96437769071801949</v>
      </c>
      <c r="J50" s="41">
        <v>0.10628988828492268</v>
      </c>
      <c r="K50" s="41">
        <v>0</v>
      </c>
      <c r="L50" s="41">
        <v>1.5608016817918879</v>
      </c>
      <c r="M50" s="41">
        <v>0</v>
      </c>
      <c r="N50" s="42">
        <v>0</v>
      </c>
      <c r="O50" s="29"/>
      <c r="P50" s="106">
        <f t="shared" si="2"/>
        <v>6.6613381477509392E-16</v>
      </c>
      <c r="Q50" s="107">
        <f t="shared" si="2"/>
        <v>4.4408920985006262E-16</v>
      </c>
      <c r="R50" s="107">
        <f t="shared" si="2"/>
        <v>0</v>
      </c>
      <c r="S50" s="107">
        <f t="shared" si="2"/>
        <v>6.6613381477509392E-16</v>
      </c>
      <c r="T50" s="107">
        <f t="shared" si="2"/>
        <v>0</v>
      </c>
      <c r="U50" s="108">
        <f t="shared" si="2"/>
        <v>0</v>
      </c>
    </row>
    <row r="51" spans="1:21" s="36" customFormat="1" ht="11.25">
      <c r="A51" s="64" t="s">
        <v>56</v>
      </c>
      <c r="B51" s="37">
        <v>0.26201693391166975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0.26201693391166986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106">
        <f t="shared" si="2"/>
        <v>4.4408920985006262E-16</v>
      </c>
      <c r="Q51" s="107">
        <f t="shared" si="2"/>
        <v>0</v>
      </c>
      <c r="R51" s="107">
        <f t="shared" si="2"/>
        <v>0</v>
      </c>
      <c r="S51" s="107">
        <f t="shared" si="2"/>
        <v>0</v>
      </c>
      <c r="T51" s="107">
        <f t="shared" si="2"/>
        <v>0</v>
      </c>
      <c r="U51" s="108">
        <f t="shared" si="2"/>
        <v>0</v>
      </c>
    </row>
    <row r="52" spans="1:21" s="36" customFormat="1" ht="11.25">
      <c r="A52" s="64" t="s">
        <v>57</v>
      </c>
      <c r="B52" s="37">
        <v>0.52791821590019716</v>
      </c>
      <c r="C52" s="38">
        <v>4.8024667132058066E-2</v>
      </c>
      <c r="D52" s="38">
        <v>0</v>
      </c>
      <c r="E52" s="38">
        <v>8.3195673355241748</v>
      </c>
      <c r="F52" s="38">
        <v>0</v>
      </c>
      <c r="G52" s="39">
        <v>0</v>
      </c>
      <c r="H52" s="29"/>
      <c r="I52" s="40">
        <v>0.5279182159001975</v>
      </c>
      <c r="J52" s="41">
        <v>4.8024667132058094E-2</v>
      </c>
      <c r="K52" s="41">
        <v>0</v>
      </c>
      <c r="L52" s="41">
        <v>8.3195673355241802</v>
      </c>
      <c r="M52" s="41">
        <v>0</v>
      </c>
      <c r="N52" s="42">
        <v>0</v>
      </c>
      <c r="O52" s="29"/>
      <c r="P52" s="106">
        <f t="shared" si="2"/>
        <v>6.6613381477509392E-16</v>
      </c>
      <c r="Q52" s="107">
        <f t="shared" si="2"/>
        <v>6.6613381477509392E-16</v>
      </c>
      <c r="R52" s="107">
        <f t="shared" si="2"/>
        <v>0</v>
      </c>
      <c r="S52" s="107">
        <f t="shared" si="2"/>
        <v>6.6613381477509392E-16</v>
      </c>
      <c r="T52" s="107">
        <f t="shared" si="2"/>
        <v>0</v>
      </c>
      <c r="U52" s="108">
        <f t="shared" si="2"/>
        <v>0</v>
      </c>
    </row>
    <row r="53" spans="1:21" s="36" customFormat="1" ht="11.25">
      <c r="A53" s="64" t="s">
        <v>58</v>
      </c>
      <c r="B53" s="37">
        <v>3.1240752214508651</v>
      </c>
      <c r="C53" s="38">
        <v>0.27649495856177547</v>
      </c>
      <c r="D53" s="38">
        <v>3.637162290148515E-2</v>
      </c>
      <c r="E53" s="38">
        <v>5.9289276554945207</v>
      </c>
      <c r="F53" s="38">
        <v>0.70271387935879082</v>
      </c>
      <c r="G53" s="39">
        <v>0.10664301083736423</v>
      </c>
      <c r="H53" s="29"/>
      <c r="I53" s="40">
        <v>3.1244283440033089</v>
      </c>
      <c r="J53" s="41">
        <v>0.27649495856177564</v>
      </c>
      <c r="K53" s="41">
        <v>3.6371622901485171E-2</v>
      </c>
      <c r="L53" s="41">
        <v>5.9289276554945243</v>
      </c>
      <c r="M53" s="41">
        <v>0.70271387935879115</v>
      </c>
      <c r="N53" s="42">
        <v>0.10664301083736429</v>
      </c>
      <c r="O53" s="29"/>
      <c r="P53" s="106">
        <f t="shared" si="2"/>
        <v>1.1303266644135945E-4</v>
      </c>
      <c r="Q53" s="107">
        <f t="shared" si="2"/>
        <v>6.6613381477509392E-16</v>
      </c>
      <c r="R53" s="107">
        <f t="shared" si="2"/>
        <v>6.6613381477509392E-16</v>
      </c>
      <c r="S53" s="107">
        <f t="shared" si="2"/>
        <v>6.6613381477509392E-16</v>
      </c>
      <c r="T53" s="107">
        <f t="shared" si="2"/>
        <v>4.4408920985006262E-16</v>
      </c>
      <c r="U53" s="108">
        <f t="shared" si="2"/>
        <v>4.4408920985006262E-16</v>
      </c>
    </row>
    <row r="54" spans="1:21" s="36" customFormat="1" ht="11.25">
      <c r="A54" s="64" t="s">
        <v>59</v>
      </c>
      <c r="B54" s="37">
        <v>3.6407732413185903</v>
      </c>
      <c r="C54" s="38">
        <v>0.26160594846683966</v>
      </c>
      <c r="D54" s="38">
        <v>3.7449814199609827E-2</v>
      </c>
      <c r="E54" s="38">
        <v>3.2185130174447285</v>
      </c>
      <c r="F54" s="38">
        <v>2.0624535356306861</v>
      </c>
      <c r="G54" s="39">
        <v>0.12537546492912854</v>
      </c>
      <c r="H54" s="29"/>
      <c r="I54" s="40">
        <v>3.6407732413185911</v>
      </c>
      <c r="J54" s="41">
        <v>0.26160594846683971</v>
      </c>
      <c r="K54" s="41">
        <v>3.744981419960984E-2</v>
      </c>
      <c r="L54" s="41">
        <v>3.218513017444729</v>
      </c>
      <c r="M54" s="41">
        <v>2.0624535356306866</v>
      </c>
      <c r="N54" s="42">
        <v>0.12537546492912857</v>
      </c>
      <c r="O54" s="29"/>
      <c r="P54" s="106">
        <f t="shared" si="2"/>
        <v>2.2204460492503131E-16</v>
      </c>
      <c r="Q54" s="107">
        <f t="shared" si="2"/>
        <v>2.2204460492503131E-16</v>
      </c>
      <c r="R54" s="107">
        <f t="shared" si="2"/>
        <v>4.4408920985006262E-16</v>
      </c>
      <c r="S54" s="107">
        <f t="shared" si="2"/>
        <v>2.2204460492503131E-16</v>
      </c>
      <c r="T54" s="107">
        <f t="shared" si="2"/>
        <v>2.2204460492503131E-16</v>
      </c>
      <c r="U54" s="108">
        <f t="shared" si="2"/>
        <v>2.2204460492503131E-16</v>
      </c>
    </row>
    <row r="55" spans="1:21" s="36" customFormat="1" ht="11.25">
      <c r="A55" s="64" t="s">
        <v>60</v>
      </c>
      <c r="B55" s="37">
        <v>3.3590921591827394</v>
      </c>
      <c r="C55" s="38">
        <v>0.21832879320759271</v>
      </c>
      <c r="D55" s="38">
        <v>3.2322419106151995E-2</v>
      </c>
      <c r="E55" s="38">
        <v>54.716366834036918</v>
      </c>
      <c r="F55" s="38">
        <v>2.5004135534947767</v>
      </c>
      <c r="G55" s="39">
        <v>9.9406685175524062E-2</v>
      </c>
      <c r="H55" s="29"/>
      <c r="I55" s="40">
        <v>3.3590921591827398</v>
      </c>
      <c r="J55" s="41">
        <v>0.21832879320759274</v>
      </c>
      <c r="K55" s="41">
        <v>3.2322419106151995E-2</v>
      </c>
      <c r="L55" s="41">
        <v>54.722465403679607</v>
      </c>
      <c r="M55" s="41">
        <v>2.5004135534947771</v>
      </c>
      <c r="N55" s="42">
        <v>9.9406685175524076E-2</v>
      </c>
      <c r="O55" s="29"/>
      <c r="P55" s="106">
        <f t="shared" si="2"/>
        <v>2.2204460492503131E-16</v>
      </c>
      <c r="Q55" s="107">
        <f t="shared" si="2"/>
        <v>2.2204460492503131E-16</v>
      </c>
      <c r="R55" s="107">
        <f t="shared" si="2"/>
        <v>0</v>
      </c>
      <c r="S55" s="107">
        <f t="shared" si="2"/>
        <v>1.1145786892585718E-4</v>
      </c>
      <c r="T55" s="107">
        <f t="shared" si="2"/>
        <v>2.2204460492503131E-16</v>
      </c>
      <c r="U55" s="108">
        <f t="shared" si="2"/>
        <v>2.2204460492503131E-16</v>
      </c>
    </row>
    <row r="56" spans="1:21" s="36" customFormat="1" ht="11.25">
      <c r="A56" s="64" t="s">
        <v>61</v>
      </c>
      <c r="B56" s="37">
        <v>0.64586114841569264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0.64586114841569298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106">
        <f t="shared" si="2"/>
        <v>4.4408920985006262E-16</v>
      </c>
      <c r="Q56" s="107">
        <f t="shared" si="2"/>
        <v>0</v>
      </c>
      <c r="R56" s="107">
        <f t="shared" si="2"/>
        <v>0</v>
      </c>
      <c r="S56" s="107">
        <f t="shared" si="2"/>
        <v>0</v>
      </c>
      <c r="T56" s="107">
        <f t="shared" si="2"/>
        <v>0</v>
      </c>
      <c r="U56" s="108">
        <f t="shared" si="2"/>
        <v>0</v>
      </c>
    </row>
    <row r="57" spans="1:21" s="36" customFormat="1" ht="11.25">
      <c r="A57" s="64" t="s">
        <v>62</v>
      </c>
      <c r="B57" s="37">
        <v>4.6315553978240702</v>
      </c>
      <c r="C57" s="38">
        <v>0.55475552988575894</v>
      </c>
      <c r="D57" s="38">
        <v>0.16632072219999519</v>
      </c>
      <c r="E57" s="38">
        <v>0</v>
      </c>
      <c r="F57" s="38">
        <v>0</v>
      </c>
      <c r="G57" s="39">
        <v>0</v>
      </c>
      <c r="H57" s="29"/>
      <c r="I57" s="40">
        <v>4.6319085203765153</v>
      </c>
      <c r="J57" s="41">
        <v>0.55475552988575927</v>
      </c>
      <c r="K57" s="41">
        <v>0.1663207221999953</v>
      </c>
      <c r="L57" s="41">
        <v>0</v>
      </c>
      <c r="M57" s="41">
        <v>0</v>
      </c>
      <c r="N57" s="42">
        <v>0</v>
      </c>
      <c r="O57" s="29"/>
      <c r="P57" s="106">
        <f t="shared" si="2"/>
        <v>7.6242756938960099E-5</v>
      </c>
      <c r="Q57" s="107">
        <f t="shared" si="2"/>
        <v>6.6613381477509392E-16</v>
      </c>
      <c r="R57" s="107">
        <f t="shared" si="2"/>
        <v>6.6613381477509392E-16</v>
      </c>
      <c r="S57" s="107">
        <f t="shared" si="2"/>
        <v>0</v>
      </c>
      <c r="T57" s="107">
        <f t="shared" si="2"/>
        <v>0</v>
      </c>
      <c r="U57" s="108">
        <f t="shared" si="2"/>
        <v>0</v>
      </c>
    </row>
    <row r="58" spans="1:21" s="36" customFormat="1" ht="11.25">
      <c r="A58" s="64" t="s">
        <v>63</v>
      </c>
      <c r="B58" s="37">
        <v>-0.62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-0.62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106">
        <f t="shared" si="2"/>
        <v>0</v>
      </c>
      <c r="Q58" s="107">
        <f t="shared" si="2"/>
        <v>0</v>
      </c>
      <c r="R58" s="107">
        <f t="shared" si="2"/>
        <v>0</v>
      </c>
      <c r="S58" s="107">
        <f t="shared" si="2"/>
        <v>0</v>
      </c>
      <c r="T58" s="107">
        <f t="shared" si="2"/>
        <v>0</v>
      </c>
      <c r="U58" s="108">
        <f t="shared" si="2"/>
        <v>0</v>
      </c>
    </row>
    <row r="59" spans="1:21" s="36" customFormat="1" ht="11.25">
      <c r="A59" s="64" t="s">
        <v>64</v>
      </c>
      <c r="B59" s="37">
        <v>-0.53800000000000003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-0.53800000000000003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106">
        <f t="shared" si="2"/>
        <v>0</v>
      </c>
      <c r="Q59" s="107">
        <f t="shared" si="2"/>
        <v>0</v>
      </c>
      <c r="R59" s="107">
        <f t="shared" si="2"/>
        <v>0</v>
      </c>
      <c r="S59" s="107">
        <f t="shared" si="2"/>
        <v>0</v>
      </c>
      <c r="T59" s="107">
        <f t="shared" si="2"/>
        <v>0</v>
      </c>
      <c r="U59" s="108">
        <f t="shared" si="2"/>
        <v>0</v>
      </c>
    </row>
    <row r="60" spans="1:21" s="36" customFormat="1" ht="11.25">
      <c r="A60" s="64" t="s">
        <v>65</v>
      </c>
      <c r="B60" s="37">
        <v>-0.62</v>
      </c>
      <c r="C60" s="38">
        <v>0</v>
      </c>
      <c r="D60" s="38">
        <v>0</v>
      </c>
      <c r="E60" s="38">
        <v>0</v>
      </c>
      <c r="F60" s="38">
        <v>0</v>
      </c>
      <c r="G60" s="39">
        <v>0.157</v>
      </c>
      <c r="H60" s="29"/>
      <c r="I60" s="40">
        <v>-0.62</v>
      </c>
      <c r="J60" s="41">
        <v>0</v>
      </c>
      <c r="K60" s="41">
        <v>0</v>
      </c>
      <c r="L60" s="41">
        <v>0</v>
      </c>
      <c r="M60" s="41">
        <v>0</v>
      </c>
      <c r="N60" s="42">
        <v>0.157</v>
      </c>
      <c r="O60" s="29"/>
      <c r="P60" s="106">
        <f t="shared" si="2"/>
        <v>0</v>
      </c>
      <c r="Q60" s="107">
        <f t="shared" si="2"/>
        <v>0</v>
      </c>
      <c r="R60" s="107">
        <f t="shared" si="2"/>
        <v>0</v>
      </c>
      <c r="S60" s="107">
        <f t="shared" si="2"/>
        <v>0</v>
      </c>
      <c r="T60" s="107">
        <f t="shared" si="2"/>
        <v>0</v>
      </c>
      <c r="U60" s="108">
        <f t="shared" si="2"/>
        <v>0</v>
      </c>
    </row>
    <row r="61" spans="1:21" s="36" customFormat="1" ht="11.25">
      <c r="A61" s="64" t="s">
        <v>66</v>
      </c>
      <c r="B61" s="37">
        <v>-4.2960000000000003</v>
      </c>
      <c r="C61" s="38">
        <v>-0.52300000000000002</v>
      </c>
      <c r="D61" s="38">
        <v>-6.2E-2</v>
      </c>
      <c r="E61" s="38">
        <v>0</v>
      </c>
      <c r="F61" s="38">
        <v>0</v>
      </c>
      <c r="G61" s="39">
        <v>0.157</v>
      </c>
      <c r="H61" s="29"/>
      <c r="I61" s="40">
        <v>-4.2960000000000003</v>
      </c>
      <c r="J61" s="41">
        <v>-0.52300000000000002</v>
      </c>
      <c r="K61" s="41">
        <v>-6.2E-2</v>
      </c>
      <c r="L61" s="41">
        <v>0</v>
      </c>
      <c r="M61" s="41">
        <v>0</v>
      </c>
      <c r="N61" s="42">
        <v>0.157</v>
      </c>
      <c r="O61" s="29"/>
      <c r="P61" s="106">
        <f t="shared" si="2"/>
        <v>0</v>
      </c>
      <c r="Q61" s="107">
        <f t="shared" si="2"/>
        <v>0</v>
      </c>
      <c r="R61" s="107">
        <f t="shared" si="2"/>
        <v>0</v>
      </c>
      <c r="S61" s="107">
        <f t="shared" si="2"/>
        <v>0</v>
      </c>
      <c r="T61" s="107">
        <f t="shared" si="2"/>
        <v>0</v>
      </c>
      <c r="U61" s="108">
        <f t="shared" si="2"/>
        <v>0</v>
      </c>
    </row>
    <row r="62" spans="1:21" s="36" customFormat="1" ht="11.25">
      <c r="A62" s="64" t="s">
        <v>67</v>
      </c>
      <c r="B62" s="37">
        <v>-0.53800000000000003</v>
      </c>
      <c r="C62" s="38">
        <v>0</v>
      </c>
      <c r="D62" s="38">
        <v>0</v>
      </c>
      <c r="E62" s="38">
        <v>0</v>
      </c>
      <c r="F62" s="38">
        <v>0</v>
      </c>
      <c r="G62" s="39">
        <v>0.14000000000000001</v>
      </c>
      <c r="H62" s="29"/>
      <c r="I62" s="40">
        <v>-0.53800000000000003</v>
      </c>
      <c r="J62" s="41">
        <v>0</v>
      </c>
      <c r="K62" s="41">
        <v>0</v>
      </c>
      <c r="L62" s="41">
        <v>0</v>
      </c>
      <c r="M62" s="41">
        <v>0</v>
      </c>
      <c r="N62" s="42">
        <v>0.14000000000000001</v>
      </c>
      <c r="O62" s="29"/>
      <c r="P62" s="106">
        <f t="shared" si="2"/>
        <v>0</v>
      </c>
      <c r="Q62" s="107">
        <f t="shared" si="2"/>
        <v>0</v>
      </c>
      <c r="R62" s="107">
        <f t="shared" si="2"/>
        <v>0</v>
      </c>
      <c r="S62" s="107">
        <f t="shared" si="2"/>
        <v>0</v>
      </c>
      <c r="T62" s="107">
        <f t="shared" si="2"/>
        <v>0</v>
      </c>
      <c r="U62" s="108">
        <f t="shared" si="2"/>
        <v>0</v>
      </c>
    </row>
    <row r="63" spans="1:21" s="36" customFormat="1" ht="11.25">
      <c r="A63" s="64" t="s">
        <v>68</v>
      </c>
      <c r="B63" s="37">
        <v>-3.7890000000000001</v>
      </c>
      <c r="C63" s="38">
        <v>-0.441</v>
      </c>
      <c r="D63" s="38">
        <v>-5.2999999999999999E-2</v>
      </c>
      <c r="E63" s="38">
        <v>0</v>
      </c>
      <c r="F63" s="38">
        <v>0</v>
      </c>
      <c r="G63" s="39">
        <v>0.14000000000000001</v>
      </c>
      <c r="H63" s="29"/>
      <c r="I63" s="40">
        <v>-3.7890000000000001</v>
      </c>
      <c r="J63" s="41">
        <v>-0.441</v>
      </c>
      <c r="K63" s="41">
        <v>-5.2999999999999999E-2</v>
      </c>
      <c r="L63" s="41">
        <v>0</v>
      </c>
      <c r="M63" s="41">
        <v>0</v>
      </c>
      <c r="N63" s="42">
        <v>0.14000000000000001</v>
      </c>
      <c r="O63" s="29"/>
      <c r="P63" s="106">
        <f t="shared" si="2"/>
        <v>0</v>
      </c>
      <c r="Q63" s="107">
        <f t="shared" si="2"/>
        <v>0</v>
      </c>
      <c r="R63" s="107">
        <f t="shared" si="2"/>
        <v>0</v>
      </c>
      <c r="S63" s="107">
        <f t="shared" si="2"/>
        <v>0</v>
      </c>
      <c r="T63" s="107">
        <f t="shared" si="2"/>
        <v>0</v>
      </c>
      <c r="U63" s="108">
        <f t="shared" si="2"/>
        <v>0</v>
      </c>
    </row>
    <row r="64" spans="1:21" s="36" customFormat="1" ht="11.25">
      <c r="A64" s="64" t="s">
        <v>69</v>
      </c>
      <c r="B64" s="37">
        <v>-0.309</v>
      </c>
      <c r="C64" s="38">
        <v>0</v>
      </c>
      <c r="D64" s="38">
        <v>0</v>
      </c>
      <c r="E64" s="38">
        <v>0</v>
      </c>
      <c r="F64" s="38">
        <v>0</v>
      </c>
      <c r="G64" s="39">
        <v>0.113</v>
      </c>
      <c r="H64" s="29"/>
      <c r="I64" s="40">
        <v>-0.309</v>
      </c>
      <c r="J64" s="41">
        <v>0</v>
      </c>
      <c r="K64" s="41">
        <v>0</v>
      </c>
      <c r="L64" s="41">
        <v>0</v>
      </c>
      <c r="M64" s="41">
        <v>0</v>
      </c>
      <c r="N64" s="42">
        <v>0.113</v>
      </c>
      <c r="O64" s="29"/>
      <c r="P64" s="106">
        <f t="shared" si="2"/>
        <v>0</v>
      </c>
      <c r="Q64" s="107">
        <f t="shared" si="2"/>
        <v>0</v>
      </c>
      <c r="R64" s="107">
        <f t="shared" si="2"/>
        <v>0</v>
      </c>
      <c r="S64" s="107">
        <f t="shared" si="2"/>
        <v>0</v>
      </c>
      <c r="T64" s="107">
        <f t="shared" si="2"/>
        <v>0</v>
      </c>
      <c r="U64" s="108">
        <f t="shared" si="2"/>
        <v>0</v>
      </c>
    </row>
    <row r="65" spans="1:21" s="36" customFormat="1" ht="12" thickBot="1">
      <c r="A65" s="65" t="s">
        <v>70</v>
      </c>
      <c r="B65" s="47">
        <v>-2.4540000000000002</v>
      </c>
      <c r="C65" s="48">
        <v>-0.19600000000000001</v>
      </c>
      <c r="D65" s="48">
        <v>-2.7E-2</v>
      </c>
      <c r="E65" s="48">
        <v>0</v>
      </c>
      <c r="F65" s="48">
        <v>0</v>
      </c>
      <c r="G65" s="49">
        <v>0.113</v>
      </c>
      <c r="H65" s="29"/>
      <c r="I65" s="50">
        <v>-2.4540000000000002</v>
      </c>
      <c r="J65" s="51">
        <v>-0.19600000000000001</v>
      </c>
      <c r="K65" s="51">
        <v>-2.7E-2</v>
      </c>
      <c r="L65" s="51">
        <v>0</v>
      </c>
      <c r="M65" s="51">
        <v>0</v>
      </c>
      <c r="N65" s="52">
        <v>0.113</v>
      </c>
      <c r="O65" s="29"/>
      <c r="P65" s="109">
        <f t="shared" si="2"/>
        <v>0</v>
      </c>
      <c r="Q65" s="110">
        <f t="shared" si="2"/>
        <v>0</v>
      </c>
      <c r="R65" s="110">
        <f t="shared" si="2"/>
        <v>0</v>
      </c>
      <c r="S65" s="110">
        <f t="shared" si="2"/>
        <v>0</v>
      </c>
      <c r="T65" s="110">
        <f t="shared" si="2"/>
        <v>0</v>
      </c>
      <c r="U65" s="111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21" priority="2" stopIfTrue="1" operator="equal">
      <formula>0</formula>
    </cfRule>
  </conditionalFormatting>
  <conditionalFormatting sqref="B33:H65 B6:H30 P6:U30 P33:U65">
    <cfRule type="cellIs" dxfId="2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landscape" r:id="rId1"/>
  <headerFooter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9"/>
  <sheetViews>
    <sheetView workbookViewId="0">
      <selection sqref="A1:U65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2.7309999999999999</v>
      </c>
      <c r="C6" s="27">
        <v>0</v>
      </c>
      <c r="D6" s="27">
        <v>0</v>
      </c>
      <c r="E6" s="27">
        <v>2.6</v>
      </c>
      <c r="F6" s="27">
        <v>0</v>
      </c>
      <c r="G6" s="28">
        <v>0</v>
      </c>
      <c r="H6" s="29"/>
      <c r="I6" s="30">
        <v>2.7309999999999999</v>
      </c>
      <c r="J6" s="31">
        <v>0</v>
      </c>
      <c r="K6" s="31">
        <v>0</v>
      </c>
      <c r="L6" s="31">
        <v>2.6</v>
      </c>
      <c r="M6" s="31">
        <v>0</v>
      </c>
      <c r="N6" s="32">
        <v>0</v>
      </c>
      <c r="O6" s="29"/>
      <c r="P6" s="103">
        <f>IF(B6=0,0,IF(I6=0,0,(I6/B6)-1))</f>
        <v>0</v>
      </c>
      <c r="Q6" s="104">
        <f t="shared" ref="Q6:U30" si="0">IF(C6=0,0,IF(J6=0,0,(J6/C6)-1))</f>
        <v>0</v>
      </c>
      <c r="R6" s="104">
        <f t="shared" si="0"/>
        <v>0</v>
      </c>
      <c r="S6" s="104">
        <f t="shared" si="0"/>
        <v>0</v>
      </c>
      <c r="T6" s="104">
        <f t="shared" si="0"/>
        <v>0</v>
      </c>
      <c r="U6" s="105">
        <f t="shared" si="0"/>
        <v>0</v>
      </c>
    </row>
    <row r="7" spans="1:21" s="36" customFormat="1" ht="11.25">
      <c r="A7" s="25" t="s">
        <v>14</v>
      </c>
      <c r="B7" s="37">
        <v>3.3849999999999998</v>
      </c>
      <c r="C7" s="38">
        <v>0.28199999999999997</v>
      </c>
      <c r="D7" s="38">
        <v>0</v>
      </c>
      <c r="E7" s="38">
        <v>2.6</v>
      </c>
      <c r="F7" s="38">
        <v>0</v>
      </c>
      <c r="G7" s="39">
        <v>0</v>
      </c>
      <c r="H7" s="29"/>
      <c r="I7" s="40">
        <v>3.3849999999999998</v>
      </c>
      <c r="J7" s="41">
        <v>0.28199999999999997</v>
      </c>
      <c r="K7" s="41">
        <v>0</v>
      </c>
      <c r="L7" s="41">
        <v>2.6</v>
      </c>
      <c r="M7" s="41">
        <v>0</v>
      </c>
      <c r="N7" s="42">
        <v>0</v>
      </c>
      <c r="O7" s="29"/>
      <c r="P7" s="106">
        <f t="shared" ref="P7:P30" si="1">IF(B7=0,0,IF(I7=0,0,(I7/B7)-1))</f>
        <v>0</v>
      </c>
      <c r="Q7" s="107">
        <f t="shared" si="0"/>
        <v>0</v>
      </c>
      <c r="R7" s="107">
        <f t="shared" si="0"/>
        <v>0</v>
      </c>
      <c r="S7" s="107">
        <f t="shared" si="0"/>
        <v>0</v>
      </c>
      <c r="T7" s="107">
        <f t="shared" si="0"/>
        <v>0</v>
      </c>
      <c r="U7" s="108">
        <f t="shared" si="0"/>
        <v>0</v>
      </c>
    </row>
    <row r="8" spans="1:21" s="36" customFormat="1" ht="11.25">
      <c r="A8" s="25" t="s">
        <v>15</v>
      </c>
      <c r="B8" s="37">
        <v>0.28100000000000003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0.28100000000000003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106">
        <f t="shared" si="1"/>
        <v>0</v>
      </c>
      <c r="Q8" s="107">
        <f t="shared" si="0"/>
        <v>0</v>
      </c>
      <c r="R8" s="107">
        <f t="shared" si="0"/>
        <v>0</v>
      </c>
      <c r="S8" s="107">
        <f t="shared" si="0"/>
        <v>0</v>
      </c>
      <c r="T8" s="107">
        <f t="shared" si="0"/>
        <v>0</v>
      </c>
      <c r="U8" s="108">
        <f t="shared" si="0"/>
        <v>0</v>
      </c>
    </row>
    <row r="9" spans="1:21" s="36" customFormat="1" ht="11.25">
      <c r="A9" s="25" t="s">
        <v>16</v>
      </c>
      <c r="B9" s="37">
        <v>2.3450000000000002</v>
      </c>
      <c r="C9" s="38">
        <v>0</v>
      </c>
      <c r="D9" s="38">
        <v>0</v>
      </c>
      <c r="E9" s="38">
        <v>3.26</v>
      </c>
      <c r="F9" s="38">
        <v>0</v>
      </c>
      <c r="G9" s="39">
        <v>0</v>
      </c>
      <c r="H9" s="29"/>
      <c r="I9" s="40">
        <v>2.3450000000000002</v>
      </c>
      <c r="J9" s="41">
        <v>0</v>
      </c>
      <c r="K9" s="41">
        <v>0</v>
      </c>
      <c r="L9" s="41">
        <v>3.26</v>
      </c>
      <c r="M9" s="41">
        <v>0</v>
      </c>
      <c r="N9" s="42">
        <v>0</v>
      </c>
      <c r="O9" s="29"/>
      <c r="P9" s="106">
        <f t="shared" si="1"/>
        <v>0</v>
      </c>
      <c r="Q9" s="107">
        <f t="shared" si="0"/>
        <v>0</v>
      </c>
      <c r="R9" s="107">
        <f t="shared" si="0"/>
        <v>0</v>
      </c>
      <c r="S9" s="107">
        <f t="shared" si="0"/>
        <v>0</v>
      </c>
      <c r="T9" s="107">
        <f t="shared" si="0"/>
        <v>0</v>
      </c>
      <c r="U9" s="108">
        <f t="shared" si="0"/>
        <v>0</v>
      </c>
    </row>
    <row r="10" spans="1:21" s="36" customFormat="1" ht="11.25">
      <c r="A10" s="25" t="s">
        <v>17</v>
      </c>
      <c r="B10" s="37">
        <v>2.4249999999999998</v>
      </c>
      <c r="C10" s="38">
        <v>0.23</v>
      </c>
      <c r="D10" s="38">
        <v>0</v>
      </c>
      <c r="E10" s="38">
        <v>3.26</v>
      </c>
      <c r="F10" s="38">
        <v>0</v>
      </c>
      <c r="G10" s="39">
        <v>0</v>
      </c>
      <c r="H10" s="29"/>
      <c r="I10" s="40">
        <v>2.4249999999999998</v>
      </c>
      <c r="J10" s="41">
        <v>0.23</v>
      </c>
      <c r="K10" s="41">
        <v>0</v>
      </c>
      <c r="L10" s="41">
        <v>3.26</v>
      </c>
      <c r="M10" s="41">
        <v>0</v>
      </c>
      <c r="N10" s="42">
        <v>0</v>
      </c>
      <c r="O10" s="29"/>
      <c r="P10" s="106">
        <f t="shared" si="1"/>
        <v>0</v>
      </c>
      <c r="Q10" s="107">
        <f t="shared" si="0"/>
        <v>0</v>
      </c>
      <c r="R10" s="107">
        <f t="shared" si="0"/>
        <v>0</v>
      </c>
      <c r="S10" s="107">
        <f t="shared" si="0"/>
        <v>0</v>
      </c>
      <c r="T10" s="107">
        <f t="shared" si="0"/>
        <v>0</v>
      </c>
      <c r="U10" s="108">
        <f t="shared" si="0"/>
        <v>0</v>
      </c>
    </row>
    <row r="11" spans="1:21" s="36" customFormat="1" ht="11.25">
      <c r="A11" s="25" t="s">
        <v>18</v>
      </c>
      <c r="B11" s="37">
        <v>0.19900000000000001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0.19900000000000001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106">
        <f t="shared" si="1"/>
        <v>0</v>
      </c>
      <c r="Q11" s="107">
        <f t="shared" si="0"/>
        <v>0</v>
      </c>
      <c r="R11" s="107">
        <f t="shared" si="0"/>
        <v>0</v>
      </c>
      <c r="S11" s="107">
        <f t="shared" si="0"/>
        <v>0</v>
      </c>
      <c r="T11" s="107">
        <f t="shared" si="0"/>
        <v>0</v>
      </c>
      <c r="U11" s="108">
        <f t="shared" si="0"/>
        <v>0</v>
      </c>
    </row>
    <row r="12" spans="1:21" s="36" customFormat="1" ht="11.25">
      <c r="A12" s="25" t="s">
        <v>19</v>
      </c>
      <c r="B12" s="37">
        <v>2.7549999999999999</v>
      </c>
      <c r="C12" s="38">
        <v>0.16500000000000001</v>
      </c>
      <c r="D12" s="38">
        <v>0</v>
      </c>
      <c r="E12" s="38">
        <v>18.510000000000002</v>
      </c>
      <c r="F12" s="38">
        <v>0</v>
      </c>
      <c r="G12" s="39">
        <v>0</v>
      </c>
      <c r="H12" s="29"/>
      <c r="I12" s="40">
        <v>2.7549999999999999</v>
      </c>
      <c r="J12" s="41">
        <v>0.16500000000000001</v>
      </c>
      <c r="K12" s="41">
        <v>0</v>
      </c>
      <c r="L12" s="41">
        <v>18.510000000000002</v>
      </c>
      <c r="M12" s="41">
        <v>0</v>
      </c>
      <c r="N12" s="42">
        <v>0</v>
      </c>
      <c r="O12" s="29"/>
      <c r="P12" s="106">
        <f t="shared" si="1"/>
        <v>0</v>
      </c>
      <c r="Q12" s="107">
        <f t="shared" si="0"/>
        <v>0</v>
      </c>
      <c r="R12" s="107">
        <f t="shared" si="0"/>
        <v>0</v>
      </c>
      <c r="S12" s="107">
        <f t="shared" si="0"/>
        <v>0</v>
      </c>
      <c r="T12" s="107">
        <f t="shared" si="0"/>
        <v>0</v>
      </c>
      <c r="U12" s="108">
        <f t="shared" si="0"/>
        <v>0</v>
      </c>
    </row>
    <row r="13" spans="1:21" s="36" customFormat="1" ht="11.25">
      <c r="A13" s="25" t="s">
        <v>20</v>
      </c>
      <c r="B13" s="37">
        <v>2.36</v>
      </c>
      <c r="C13" s="38">
        <v>0.13400000000000001</v>
      </c>
      <c r="D13" s="38">
        <v>0</v>
      </c>
      <c r="E13" s="38">
        <v>26.27</v>
      </c>
      <c r="F13" s="38">
        <v>0</v>
      </c>
      <c r="G13" s="39">
        <v>0</v>
      </c>
      <c r="H13" s="29"/>
      <c r="I13" s="40">
        <v>2.36</v>
      </c>
      <c r="J13" s="41">
        <v>0.13400000000000001</v>
      </c>
      <c r="K13" s="41">
        <v>0</v>
      </c>
      <c r="L13" s="41">
        <v>26.27</v>
      </c>
      <c r="M13" s="41">
        <v>0</v>
      </c>
      <c r="N13" s="42">
        <v>0</v>
      </c>
      <c r="O13" s="29"/>
      <c r="P13" s="106">
        <f t="shared" si="1"/>
        <v>0</v>
      </c>
      <c r="Q13" s="107">
        <f t="shared" si="0"/>
        <v>0</v>
      </c>
      <c r="R13" s="107">
        <f t="shared" si="0"/>
        <v>0</v>
      </c>
      <c r="S13" s="107">
        <f t="shared" si="0"/>
        <v>0</v>
      </c>
      <c r="T13" s="107">
        <f t="shared" si="0"/>
        <v>0</v>
      </c>
      <c r="U13" s="108">
        <f t="shared" si="0"/>
        <v>0</v>
      </c>
    </row>
    <row r="14" spans="1:21" s="36" customFormat="1" ht="11.25">
      <c r="A14" s="25" t="s">
        <v>21</v>
      </c>
      <c r="B14" s="37">
        <v>1.516</v>
      </c>
      <c r="C14" s="38">
        <v>3.7999999999999999E-2</v>
      </c>
      <c r="D14" s="38">
        <v>0</v>
      </c>
      <c r="E14" s="38">
        <v>233.95</v>
      </c>
      <c r="F14" s="38">
        <v>0</v>
      </c>
      <c r="G14" s="39">
        <v>0</v>
      </c>
      <c r="H14" s="29"/>
      <c r="I14" s="40">
        <v>1.516</v>
      </c>
      <c r="J14" s="41">
        <v>3.7999999999999999E-2</v>
      </c>
      <c r="K14" s="41">
        <v>0</v>
      </c>
      <c r="L14" s="41">
        <v>233.95</v>
      </c>
      <c r="M14" s="41">
        <v>0</v>
      </c>
      <c r="N14" s="42">
        <v>0</v>
      </c>
      <c r="O14" s="29"/>
      <c r="P14" s="106">
        <f t="shared" si="1"/>
        <v>0</v>
      </c>
      <c r="Q14" s="107">
        <f t="shared" si="0"/>
        <v>0</v>
      </c>
      <c r="R14" s="107">
        <f t="shared" si="0"/>
        <v>0</v>
      </c>
      <c r="S14" s="107">
        <f t="shared" si="0"/>
        <v>0</v>
      </c>
      <c r="T14" s="107">
        <f t="shared" si="0"/>
        <v>0</v>
      </c>
      <c r="U14" s="108">
        <f t="shared" si="0"/>
        <v>0</v>
      </c>
    </row>
    <row r="15" spans="1:21" s="36" customFormat="1" ht="11.25">
      <c r="A15" s="25" t="s">
        <v>22</v>
      </c>
      <c r="B15" s="37">
        <v>12.036</v>
      </c>
      <c r="C15" s="38">
        <v>0.53400000000000003</v>
      </c>
      <c r="D15" s="38">
        <v>0.114</v>
      </c>
      <c r="E15" s="38">
        <v>12.04</v>
      </c>
      <c r="F15" s="38">
        <v>2.2799999999999998</v>
      </c>
      <c r="G15" s="39">
        <v>0.45400000000000001</v>
      </c>
      <c r="H15" s="29"/>
      <c r="I15" s="40">
        <v>12.036</v>
      </c>
      <c r="J15" s="41">
        <v>0.53400000000000003</v>
      </c>
      <c r="K15" s="41">
        <v>0.114</v>
      </c>
      <c r="L15" s="41">
        <v>12.04</v>
      </c>
      <c r="M15" s="41">
        <v>2.2799999999999998</v>
      </c>
      <c r="N15" s="42">
        <v>0.45400000000000001</v>
      </c>
      <c r="O15" s="29"/>
      <c r="P15" s="106">
        <f t="shared" si="1"/>
        <v>0</v>
      </c>
      <c r="Q15" s="107">
        <f t="shared" si="0"/>
        <v>0</v>
      </c>
      <c r="R15" s="107">
        <f t="shared" si="0"/>
        <v>0</v>
      </c>
      <c r="S15" s="107">
        <f t="shared" si="0"/>
        <v>0</v>
      </c>
      <c r="T15" s="107">
        <f t="shared" si="0"/>
        <v>0</v>
      </c>
      <c r="U15" s="108">
        <f t="shared" si="0"/>
        <v>0</v>
      </c>
    </row>
    <row r="16" spans="1:21" s="36" customFormat="1" ht="11.25">
      <c r="A16" s="25" t="s">
        <v>23</v>
      </c>
      <c r="B16" s="37">
        <v>10.063000000000001</v>
      </c>
      <c r="C16" s="38">
        <v>0.23</v>
      </c>
      <c r="D16" s="38">
        <v>6.4000000000000001E-2</v>
      </c>
      <c r="E16" s="38">
        <v>4.25</v>
      </c>
      <c r="F16" s="38">
        <v>4.9000000000000004</v>
      </c>
      <c r="G16" s="39">
        <v>0.31900000000000001</v>
      </c>
      <c r="H16" s="29"/>
      <c r="I16" s="40">
        <v>10.063000000000001</v>
      </c>
      <c r="J16" s="41">
        <v>0.23</v>
      </c>
      <c r="K16" s="41">
        <v>6.4000000000000001E-2</v>
      </c>
      <c r="L16" s="41">
        <v>4.25</v>
      </c>
      <c r="M16" s="41">
        <v>4.9000000000000004</v>
      </c>
      <c r="N16" s="42">
        <v>0.31900000000000001</v>
      </c>
      <c r="O16" s="29"/>
      <c r="P16" s="106">
        <f t="shared" si="1"/>
        <v>0</v>
      </c>
      <c r="Q16" s="107">
        <f t="shared" si="0"/>
        <v>0</v>
      </c>
      <c r="R16" s="107">
        <f t="shared" si="0"/>
        <v>0</v>
      </c>
      <c r="S16" s="107">
        <f t="shared" si="0"/>
        <v>0</v>
      </c>
      <c r="T16" s="107">
        <f t="shared" si="0"/>
        <v>0</v>
      </c>
      <c r="U16" s="108">
        <f t="shared" si="0"/>
        <v>0</v>
      </c>
    </row>
    <row r="17" spans="1:21" s="36" customFormat="1" ht="11.25">
      <c r="A17" s="25" t="s">
        <v>24</v>
      </c>
      <c r="B17" s="37">
        <v>7.7569999999999997</v>
      </c>
      <c r="C17" s="38">
        <v>0.10199999999999999</v>
      </c>
      <c r="D17" s="38">
        <v>3.6999999999999998E-2</v>
      </c>
      <c r="E17" s="38">
        <v>64.319999999999993</v>
      </c>
      <c r="F17" s="38">
        <v>3.56</v>
      </c>
      <c r="G17" s="39">
        <v>0.22</v>
      </c>
      <c r="H17" s="29"/>
      <c r="I17" s="40">
        <v>7.7569999999999997</v>
      </c>
      <c r="J17" s="41">
        <v>0.10199999999999999</v>
      </c>
      <c r="K17" s="41">
        <v>3.6999999999999998E-2</v>
      </c>
      <c r="L17" s="41">
        <v>64.319999999999993</v>
      </c>
      <c r="M17" s="41">
        <v>3.56</v>
      </c>
      <c r="N17" s="42">
        <v>0.22</v>
      </c>
      <c r="O17" s="29"/>
      <c r="P17" s="106">
        <f t="shared" si="1"/>
        <v>0</v>
      </c>
      <c r="Q17" s="107">
        <f t="shared" si="0"/>
        <v>0</v>
      </c>
      <c r="R17" s="107">
        <f t="shared" si="0"/>
        <v>0</v>
      </c>
      <c r="S17" s="107">
        <f t="shared" si="0"/>
        <v>0</v>
      </c>
      <c r="T17" s="107">
        <f t="shared" si="0"/>
        <v>0</v>
      </c>
      <c r="U17" s="108">
        <f t="shared" si="0"/>
        <v>0</v>
      </c>
    </row>
    <row r="18" spans="1:21" s="36" customFormat="1" ht="11.25">
      <c r="A18" s="25" t="s">
        <v>25</v>
      </c>
      <c r="B18" s="37">
        <v>5.7240000000000002</v>
      </c>
      <c r="C18" s="38">
        <v>1.2999999999999999E-2</v>
      </c>
      <c r="D18" s="38">
        <v>1.6E-2</v>
      </c>
      <c r="E18" s="38">
        <v>138.57</v>
      </c>
      <c r="F18" s="38">
        <v>3.95</v>
      </c>
      <c r="G18" s="39">
        <v>0.14299999999999999</v>
      </c>
      <c r="H18" s="29"/>
      <c r="I18" s="40">
        <v>5.7240000000000002</v>
      </c>
      <c r="J18" s="41">
        <v>1.2999999999999999E-2</v>
      </c>
      <c r="K18" s="41">
        <v>1.6E-2</v>
      </c>
      <c r="L18" s="41">
        <v>138.57</v>
      </c>
      <c r="M18" s="41">
        <v>3.95</v>
      </c>
      <c r="N18" s="42">
        <v>0.14299999999999999</v>
      </c>
      <c r="O18" s="29"/>
      <c r="P18" s="106">
        <f t="shared" si="1"/>
        <v>0</v>
      </c>
      <c r="Q18" s="107">
        <f t="shared" si="0"/>
        <v>0</v>
      </c>
      <c r="R18" s="107">
        <f t="shared" si="0"/>
        <v>0</v>
      </c>
      <c r="S18" s="107">
        <f t="shared" si="0"/>
        <v>0</v>
      </c>
      <c r="T18" s="107">
        <f t="shared" si="0"/>
        <v>0</v>
      </c>
      <c r="U18" s="108">
        <f t="shared" si="0"/>
        <v>0</v>
      </c>
    </row>
    <row r="19" spans="1:21" s="36" customFormat="1" ht="11.25">
      <c r="A19" s="25" t="s">
        <v>26</v>
      </c>
      <c r="B19" s="37">
        <v>2.0569999999999999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2.0569999999999999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106">
        <f t="shared" si="1"/>
        <v>0</v>
      </c>
      <c r="Q19" s="107">
        <f t="shared" si="0"/>
        <v>0</v>
      </c>
      <c r="R19" s="107">
        <f t="shared" si="0"/>
        <v>0</v>
      </c>
      <c r="S19" s="107">
        <f t="shared" si="0"/>
        <v>0</v>
      </c>
      <c r="T19" s="107">
        <f t="shared" si="0"/>
        <v>0</v>
      </c>
      <c r="U19" s="108">
        <f t="shared" si="0"/>
        <v>0</v>
      </c>
    </row>
    <row r="20" spans="1:21" s="36" customFormat="1" ht="11.25">
      <c r="A20" s="25" t="s">
        <v>27</v>
      </c>
      <c r="B20" s="37">
        <v>15.31</v>
      </c>
      <c r="C20" s="38">
        <v>1.06</v>
      </c>
      <c r="D20" s="38">
        <v>0.39</v>
      </c>
      <c r="E20" s="38">
        <v>0</v>
      </c>
      <c r="F20" s="38">
        <v>0</v>
      </c>
      <c r="G20" s="39">
        <v>0</v>
      </c>
      <c r="H20" s="29"/>
      <c r="I20" s="40">
        <v>15.31</v>
      </c>
      <c r="J20" s="41">
        <v>1.06</v>
      </c>
      <c r="K20" s="41">
        <v>0.39</v>
      </c>
      <c r="L20" s="41">
        <v>0</v>
      </c>
      <c r="M20" s="41">
        <v>0</v>
      </c>
      <c r="N20" s="42">
        <v>0</v>
      </c>
      <c r="O20" s="29"/>
      <c r="P20" s="106">
        <f t="shared" si="1"/>
        <v>0</v>
      </c>
      <c r="Q20" s="107">
        <f t="shared" si="0"/>
        <v>0</v>
      </c>
      <c r="R20" s="107">
        <f t="shared" si="0"/>
        <v>0</v>
      </c>
      <c r="S20" s="107">
        <f t="shared" si="0"/>
        <v>0</v>
      </c>
      <c r="T20" s="107">
        <f t="shared" si="0"/>
        <v>0</v>
      </c>
      <c r="U20" s="108">
        <f t="shared" si="0"/>
        <v>0</v>
      </c>
    </row>
    <row r="21" spans="1:21" s="36" customFormat="1" ht="11.25">
      <c r="A21" s="25" t="s">
        <v>28</v>
      </c>
      <c r="B21" s="37">
        <v>-1.1599999999999999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-1.1599999999999999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106">
        <f t="shared" si="1"/>
        <v>0</v>
      </c>
      <c r="Q21" s="107">
        <f t="shared" si="0"/>
        <v>0</v>
      </c>
      <c r="R21" s="107">
        <f t="shared" si="0"/>
        <v>0</v>
      </c>
      <c r="S21" s="107">
        <f t="shared" si="0"/>
        <v>0</v>
      </c>
      <c r="T21" s="107">
        <f t="shared" si="0"/>
        <v>0</v>
      </c>
      <c r="U21" s="108">
        <f t="shared" si="0"/>
        <v>0</v>
      </c>
    </row>
    <row r="22" spans="1:21" s="36" customFormat="1" ht="11.25">
      <c r="A22" s="25" t="s">
        <v>29</v>
      </c>
      <c r="B22" s="37">
        <v>-1.024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-1.024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106">
        <f t="shared" si="1"/>
        <v>0</v>
      </c>
      <c r="Q22" s="107">
        <f t="shared" si="0"/>
        <v>0</v>
      </c>
      <c r="R22" s="107">
        <f t="shared" si="0"/>
        <v>0</v>
      </c>
      <c r="S22" s="107">
        <f t="shared" si="0"/>
        <v>0</v>
      </c>
      <c r="T22" s="107">
        <f t="shared" si="0"/>
        <v>0</v>
      </c>
      <c r="U22" s="108">
        <f t="shared" si="0"/>
        <v>0</v>
      </c>
    </row>
    <row r="23" spans="1:21" s="36" customFormat="1" ht="11.25">
      <c r="A23" s="25" t="s">
        <v>30</v>
      </c>
      <c r="B23" s="37">
        <v>-1.1599999999999999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0.34499999999999997</v>
      </c>
      <c r="H23" s="29"/>
      <c r="I23" s="40">
        <v>-1.1599999999999999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0.34499999999999997</v>
      </c>
      <c r="O23" s="29"/>
      <c r="P23" s="106">
        <f t="shared" si="1"/>
        <v>0</v>
      </c>
      <c r="Q23" s="107">
        <f t="shared" si="0"/>
        <v>0</v>
      </c>
      <c r="R23" s="107">
        <f t="shared" si="0"/>
        <v>0</v>
      </c>
      <c r="S23" s="107">
        <f t="shared" si="0"/>
        <v>0</v>
      </c>
      <c r="T23" s="107">
        <f t="shared" si="0"/>
        <v>0</v>
      </c>
      <c r="U23" s="108">
        <f t="shared" si="0"/>
        <v>0</v>
      </c>
    </row>
    <row r="24" spans="1:21" s="36" customFormat="1" ht="11.25">
      <c r="A24" s="25" t="s">
        <v>31</v>
      </c>
      <c r="B24" s="37">
        <v>-9.6999999999999993</v>
      </c>
      <c r="C24" s="38">
        <v>-0.59699999999999998</v>
      </c>
      <c r="D24" s="38">
        <v>-0.11700000000000001</v>
      </c>
      <c r="E24" s="38">
        <v>0</v>
      </c>
      <c r="F24" s="38">
        <v>0</v>
      </c>
      <c r="G24" s="39">
        <v>0.34499999999999997</v>
      </c>
      <c r="H24" s="29"/>
      <c r="I24" s="40">
        <v>-9.6999999999999993</v>
      </c>
      <c r="J24" s="41">
        <v>-0.59699999999999998</v>
      </c>
      <c r="K24" s="41">
        <v>-0.11700000000000001</v>
      </c>
      <c r="L24" s="41">
        <v>0</v>
      </c>
      <c r="M24" s="41">
        <v>0</v>
      </c>
      <c r="N24" s="42">
        <v>0.34499999999999997</v>
      </c>
      <c r="O24" s="29"/>
      <c r="P24" s="106">
        <f t="shared" si="1"/>
        <v>0</v>
      </c>
      <c r="Q24" s="107">
        <f t="shared" si="0"/>
        <v>0</v>
      </c>
      <c r="R24" s="107">
        <f t="shared" si="0"/>
        <v>0</v>
      </c>
      <c r="S24" s="107">
        <f t="shared" si="0"/>
        <v>0</v>
      </c>
      <c r="T24" s="107">
        <f t="shared" si="0"/>
        <v>0</v>
      </c>
      <c r="U24" s="108">
        <f t="shared" si="0"/>
        <v>0</v>
      </c>
    </row>
    <row r="25" spans="1:21" s="36" customFormat="1" ht="11.25">
      <c r="A25" s="25" t="s">
        <v>32</v>
      </c>
      <c r="B25" s="37">
        <v>-1.024</v>
      </c>
      <c r="C25" s="38">
        <v>0</v>
      </c>
      <c r="D25" s="38">
        <v>0</v>
      </c>
      <c r="E25" s="38">
        <v>0</v>
      </c>
      <c r="F25" s="38">
        <v>0</v>
      </c>
      <c r="G25" s="39">
        <v>0.317</v>
      </c>
      <c r="H25" s="29"/>
      <c r="I25" s="40">
        <v>-1.024</v>
      </c>
      <c r="J25" s="41">
        <v>0</v>
      </c>
      <c r="K25" s="41">
        <v>0</v>
      </c>
      <c r="L25" s="41">
        <v>0</v>
      </c>
      <c r="M25" s="41">
        <v>0</v>
      </c>
      <c r="N25" s="42">
        <v>0.317</v>
      </c>
      <c r="O25" s="29"/>
      <c r="P25" s="106">
        <f t="shared" si="1"/>
        <v>0</v>
      </c>
      <c r="Q25" s="107">
        <f t="shared" si="0"/>
        <v>0</v>
      </c>
      <c r="R25" s="107">
        <f t="shared" si="0"/>
        <v>0</v>
      </c>
      <c r="S25" s="107">
        <f t="shared" si="0"/>
        <v>0</v>
      </c>
      <c r="T25" s="107">
        <f t="shared" si="0"/>
        <v>0</v>
      </c>
      <c r="U25" s="108">
        <f t="shared" si="0"/>
        <v>0</v>
      </c>
    </row>
    <row r="26" spans="1:21" s="36" customFormat="1" ht="11.25">
      <c r="A26" s="25" t="s">
        <v>33</v>
      </c>
      <c r="B26" s="37">
        <v>-8.7420000000000009</v>
      </c>
      <c r="C26" s="38">
        <v>-0.49199999999999999</v>
      </c>
      <c r="D26" s="38">
        <v>-9.9000000000000005E-2</v>
      </c>
      <c r="E26" s="38">
        <v>0</v>
      </c>
      <c r="F26" s="38">
        <v>0</v>
      </c>
      <c r="G26" s="39">
        <v>0.317</v>
      </c>
      <c r="H26" s="29"/>
      <c r="I26" s="40">
        <v>-8.7420000000000009</v>
      </c>
      <c r="J26" s="41">
        <v>-0.49199999999999999</v>
      </c>
      <c r="K26" s="41">
        <v>-9.9000000000000005E-2</v>
      </c>
      <c r="L26" s="41">
        <v>0</v>
      </c>
      <c r="M26" s="41">
        <v>0</v>
      </c>
      <c r="N26" s="42">
        <v>0.317</v>
      </c>
      <c r="O26" s="29"/>
      <c r="P26" s="106">
        <f t="shared" si="1"/>
        <v>0</v>
      </c>
      <c r="Q26" s="107">
        <f t="shared" si="0"/>
        <v>0</v>
      </c>
      <c r="R26" s="107">
        <f t="shared" si="0"/>
        <v>0</v>
      </c>
      <c r="S26" s="107">
        <f t="shared" si="0"/>
        <v>0</v>
      </c>
      <c r="T26" s="107">
        <f t="shared" si="0"/>
        <v>0</v>
      </c>
      <c r="U26" s="108">
        <f t="shared" si="0"/>
        <v>0</v>
      </c>
    </row>
    <row r="27" spans="1:21" s="36" customFormat="1" ht="11.25">
      <c r="A27" s="25" t="s">
        <v>34</v>
      </c>
      <c r="B27" s="37">
        <v>-0.64500000000000002</v>
      </c>
      <c r="C27" s="38">
        <v>0</v>
      </c>
      <c r="D27" s="38">
        <v>0</v>
      </c>
      <c r="E27" s="38">
        <v>46.96</v>
      </c>
      <c r="F27" s="38">
        <v>0</v>
      </c>
      <c r="G27" s="39">
        <v>0.23100000000000001</v>
      </c>
      <c r="H27" s="29"/>
      <c r="I27" s="40">
        <v>-0.64500000000000002</v>
      </c>
      <c r="J27" s="41">
        <v>0</v>
      </c>
      <c r="K27" s="41">
        <v>0</v>
      </c>
      <c r="L27" s="41">
        <v>46.96</v>
      </c>
      <c r="M27" s="41">
        <v>0</v>
      </c>
      <c r="N27" s="42">
        <v>0.23100000000000001</v>
      </c>
      <c r="O27" s="29"/>
      <c r="P27" s="106">
        <f t="shared" si="1"/>
        <v>0</v>
      </c>
      <c r="Q27" s="107">
        <f t="shared" si="0"/>
        <v>0</v>
      </c>
      <c r="R27" s="107">
        <f t="shared" si="0"/>
        <v>0</v>
      </c>
      <c r="S27" s="107">
        <f t="shared" si="0"/>
        <v>0</v>
      </c>
      <c r="T27" s="107">
        <f t="shared" si="0"/>
        <v>0</v>
      </c>
      <c r="U27" s="108">
        <f t="shared" si="0"/>
        <v>0</v>
      </c>
    </row>
    <row r="28" spans="1:21" s="36" customFormat="1" ht="11.25">
      <c r="A28" s="25" t="s">
        <v>35</v>
      </c>
      <c r="B28" s="37">
        <v>-6.3159999999999998</v>
      </c>
      <c r="C28" s="38">
        <v>-0.153</v>
      </c>
      <c r="D28" s="38">
        <v>-4.1000000000000002E-2</v>
      </c>
      <c r="E28" s="38">
        <v>46.96</v>
      </c>
      <c r="F28" s="38">
        <v>0</v>
      </c>
      <c r="G28" s="39">
        <v>0.23100000000000001</v>
      </c>
      <c r="H28" s="29"/>
      <c r="I28" s="40">
        <v>-6.3159999999999998</v>
      </c>
      <c r="J28" s="41">
        <v>-0.153</v>
      </c>
      <c r="K28" s="41">
        <v>-4.1000000000000002E-2</v>
      </c>
      <c r="L28" s="41">
        <v>46.96</v>
      </c>
      <c r="M28" s="41">
        <v>0</v>
      </c>
      <c r="N28" s="42">
        <v>0.23100000000000001</v>
      </c>
      <c r="O28" s="29"/>
      <c r="P28" s="106">
        <f t="shared" si="1"/>
        <v>0</v>
      </c>
      <c r="Q28" s="107">
        <f t="shared" si="0"/>
        <v>0</v>
      </c>
      <c r="R28" s="107">
        <f t="shared" si="0"/>
        <v>0</v>
      </c>
      <c r="S28" s="107">
        <f t="shared" si="0"/>
        <v>0</v>
      </c>
      <c r="T28" s="107">
        <f t="shared" si="0"/>
        <v>0</v>
      </c>
      <c r="U28" s="108">
        <f t="shared" si="0"/>
        <v>0</v>
      </c>
    </row>
    <row r="29" spans="1:21" s="36" customFormat="1" ht="11.25">
      <c r="A29" s="25" t="s">
        <v>36</v>
      </c>
      <c r="B29" s="37">
        <v>-5.9829999999999997</v>
      </c>
      <c r="C29" s="38">
        <v>-0.11</v>
      </c>
      <c r="D29" s="38">
        <v>-3.4000000000000002E-2</v>
      </c>
      <c r="E29" s="38">
        <v>46.96</v>
      </c>
      <c r="F29" s="38">
        <v>0</v>
      </c>
      <c r="G29" s="39">
        <v>0.16400000000000001</v>
      </c>
      <c r="H29" s="29"/>
      <c r="I29" s="40">
        <v>-5.9829999999999997</v>
      </c>
      <c r="J29" s="41">
        <v>-0.11</v>
      </c>
      <c r="K29" s="41">
        <v>-3.4000000000000002E-2</v>
      </c>
      <c r="L29" s="41">
        <v>46.96</v>
      </c>
      <c r="M29" s="41">
        <v>0</v>
      </c>
      <c r="N29" s="42">
        <v>0.16400000000000001</v>
      </c>
      <c r="O29" s="29"/>
      <c r="P29" s="106">
        <f t="shared" si="1"/>
        <v>0</v>
      </c>
      <c r="Q29" s="107">
        <f t="shared" si="0"/>
        <v>0</v>
      </c>
      <c r="R29" s="107">
        <f t="shared" si="0"/>
        <v>0</v>
      </c>
      <c r="S29" s="107">
        <f t="shared" si="0"/>
        <v>0</v>
      </c>
      <c r="T29" s="107">
        <f t="shared" si="0"/>
        <v>0</v>
      </c>
      <c r="U29" s="108">
        <f t="shared" si="0"/>
        <v>0</v>
      </c>
    </row>
    <row r="30" spans="1:21" s="36" customFormat="1" ht="12" thickBot="1">
      <c r="A30" s="46" t="s">
        <v>37</v>
      </c>
      <c r="B30" s="47">
        <v>-0.59499999999999997</v>
      </c>
      <c r="C30" s="48">
        <v>0</v>
      </c>
      <c r="D30" s="48">
        <v>0</v>
      </c>
      <c r="E30" s="48">
        <v>46.96</v>
      </c>
      <c r="F30" s="48">
        <v>0</v>
      </c>
      <c r="G30" s="49">
        <v>0.16400000000000001</v>
      </c>
      <c r="H30" s="29"/>
      <c r="I30" s="50">
        <v>-0.59499999999999997</v>
      </c>
      <c r="J30" s="51">
        <v>0</v>
      </c>
      <c r="K30" s="51">
        <v>0</v>
      </c>
      <c r="L30" s="51">
        <v>46.96</v>
      </c>
      <c r="M30" s="51">
        <v>0</v>
      </c>
      <c r="N30" s="52">
        <v>0.16400000000000001</v>
      </c>
      <c r="O30" s="29"/>
      <c r="P30" s="109">
        <f t="shared" si="1"/>
        <v>0</v>
      </c>
      <c r="Q30" s="110">
        <f t="shared" si="0"/>
        <v>0</v>
      </c>
      <c r="R30" s="110">
        <f t="shared" si="0"/>
        <v>0</v>
      </c>
      <c r="S30" s="110">
        <f t="shared" si="0"/>
        <v>0</v>
      </c>
      <c r="T30" s="110">
        <f t="shared" si="0"/>
        <v>0</v>
      </c>
      <c r="U30" s="111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12"/>
      <c r="Q31" s="112"/>
      <c r="R31" s="112"/>
      <c r="S31" s="112"/>
      <c r="T31" s="112"/>
      <c r="U31" s="1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113" t="s">
        <v>7</v>
      </c>
      <c r="Q32" s="114" t="s">
        <v>8</v>
      </c>
      <c r="R32" s="114" t="s">
        <v>9</v>
      </c>
      <c r="S32" s="114" t="s">
        <v>10</v>
      </c>
      <c r="T32" s="114" t="s">
        <v>11</v>
      </c>
      <c r="U32" s="115" t="s">
        <v>12</v>
      </c>
    </row>
    <row r="33" spans="1:21" s="36" customFormat="1" ht="11.25">
      <c r="A33" s="63" t="s">
        <v>38</v>
      </c>
      <c r="B33" s="26">
        <v>1.9389992597709962</v>
      </c>
      <c r="C33" s="27">
        <v>0</v>
      </c>
      <c r="D33" s="27">
        <v>0</v>
      </c>
      <c r="E33" s="27">
        <v>1.84598977495591</v>
      </c>
      <c r="F33" s="27">
        <v>0</v>
      </c>
      <c r="G33" s="28">
        <v>0</v>
      </c>
      <c r="H33" s="29"/>
      <c r="I33" s="30">
        <v>1.9026044066709971</v>
      </c>
      <c r="J33" s="31">
        <v>0</v>
      </c>
      <c r="K33" s="31">
        <v>0</v>
      </c>
      <c r="L33" s="31">
        <v>1.8113407020668593</v>
      </c>
      <c r="M33" s="31">
        <v>0</v>
      </c>
      <c r="N33" s="32">
        <v>0</v>
      </c>
      <c r="O33" s="29"/>
      <c r="P33" s="103">
        <f t="shared" ref="P33:U65" si="2">IF(B33=0,0,IF(I33=0,0,(I33/B33)-1))</f>
        <v>-1.876991593297328E-2</v>
      </c>
      <c r="Q33" s="104">
        <f t="shared" si="2"/>
        <v>0</v>
      </c>
      <c r="R33" s="104">
        <f t="shared" si="2"/>
        <v>0</v>
      </c>
      <c r="S33" s="104">
        <f t="shared" si="2"/>
        <v>-1.876991593297328E-2</v>
      </c>
      <c r="T33" s="104">
        <f t="shared" si="2"/>
        <v>0</v>
      </c>
      <c r="U33" s="105">
        <f t="shared" si="2"/>
        <v>0</v>
      </c>
    </row>
    <row r="34" spans="1:21" s="36" customFormat="1" ht="11.25">
      <c r="A34" s="64" t="s">
        <v>39</v>
      </c>
      <c r="B34" s="37">
        <v>2.4033366877791367</v>
      </c>
      <c r="C34" s="38">
        <v>0.20021889097598713</v>
      </c>
      <c r="D34" s="38">
        <v>0</v>
      </c>
      <c r="E34" s="38">
        <v>1.84598977495591</v>
      </c>
      <c r="F34" s="38">
        <v>0</v>
      </c>
      <c r="G34" s="39">
        <v>0</v>
      </c>
      <c r="H34" s="29"/>
      <c r="I34" s="40">
        <v>2.3582262601908917</v>
      </c>
      <c r="J34" s="41">
        <v>0.1964607992241747</v>
      </c>
      <c r="K34" s="41">
        <v>0</v>
      </c>
      <c r="L34" s="41">
        <v>1.8113407020668593</v>
      </c>
      <c r="M34" s="41">
        <v>0</v>
      </c>
      <c r="N34" s="42">
        <v>0</v>
      </c>
      <c r="O34" s="29"/>
      <c r="P34" s="106">
        <f t="shared" si="2"/>
        <v>-1.8769915932973391E-2</v>
      </c>
      <c r="Q34" s="107">
        <f t="shared" si="2"/>
        <v>-1.8769915932973391E-2</v>
      </c>
      <c r="R34" s="107">
        <f t="shared" si="2"/>
        <v>0</v>
      </c>
      <c r="S34" s="107">
        <f t="shared" si="2"/>
        <v>-1.876991593297328E-2</v>
      </c>
      <c r="T34" s="107">
        <f t="shared" si="2"/>
        <v>0</v>
      </c>
      <c r="U34" s="108">
        <f t="shared" si="2"/>
        <v>0</v>
      </c>
    </row>
    <row r="35" spans="1:21" s="36" customFormat="1" ht="11.25">
      <c r="A35" s="64" t="s">
        <v>40</v>
      </c>
      <c r="B35" s="37">
        <v>0.19950889490869644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0.19576412972337981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106">
        <f t="shared" si="2"/>
        <v>-1.876991593297328E-2</v>
      </c>
      <c r="Q35" s="107">
        <f t="shared" si="2"/>
        <v>0</v>
      </c>
      <c r="R35" s="107">
        <f t="shared" si="2"/>
        <v>0</v>
      </c>
      <c r="S35" s="107">
        <f t="shared" si="2"/>
        <v>0</v>
      </c>
      <c r="T35" s="107">
        <f t="shared" si="2"/>
        <v>0</v>
      </c>
      <c r="U35" s="108">
        <f t="shared" si="2"/>
        <v>0</v>
      </c>
    </row>
    <row r="36" spans="1:21" s="36" customFormat="1" ht="11.25">
      <c r="A36" s="64" t="s">
        <v>41</v>
      </c>
      <c r="B36" s="37">
        <v>1.6649407777967729</v>
      </c>
      <c r="C36" s="38">
        <v>0</v>
      </c>
      <c r="D36" s="38">
        <v>0</v>
      </c>
      <c r="E36" s="38">
        <v>2.3145871793677948</v>
      </c>
      <c r="F36" s="38">
        <v>0</v>
      </c>
      <c r="G36" s="39">
        <v>0</v>
      </c>
      <c r="H36" s="29"/>
      <c r="I36" s="40">
        <v>1.6336899793641482</v>
      </c>
      <c r="J36" s="41">
        <v>0</v>
      </c>
      <c r="K36" s="41">
        <v>0</v>
      </c>
      <c r="L36" s="41">
        <v>2.2711425725915233</v>
      </c>
      <c r="M36" s="41">
        <v>0</v>
      </c>
      <c r="N36" s="42">
        <v>0</v>
      </c>
      <c r="O36" s="29"/>
      <c r="P36" s="106">
        <f t="shared" si="2"/>
        <v>-1.8769915932973391E-2</v>
      </c>
      <c r="Q36" s="107">
        <f t="shared" si="2"/>
        <v>0</v>
      </c>
      <c r="R36" s="107">
        <f t="shared" si="2"/>
        <v>0</v>
      </c>
      <c r="S36" s="107">
        <f t="shared" si="2"/>
        <v>-1.8769915932973391E-2</v>
      </c>
      <c r="T36" s="107">
        <f t="shared" si="2"/>
        <v>0</v>
      </c>
      <c r="U36" s="108">
        <f t="shared" si="2"/>
        <v>0</v>
      </c>
    </row>
    <row r="37" spans="1:21" s="36" customFormat="1" ht="11.25">
      <c r="A37" s="64" t="s">
        <v>42</v>
      </c>
      <c r="B37" s="37">
        <v>1.7217404631800313</v>
      </c>
      <c r="C37" s="38">
        <v>0.16329909547686897</v>
      </c>
      <c r="D37" s="38">
        <v>0</v>
      </c>
      <c r="E37" s="38">
        <v>2.3145871793677948</v>
      </c>
      <c r="F37" s="38">
        <v>0</v>
      </c>
      <c r="G37" s="39">
        <v>0</v>
      </c>
      <c r="H37" s="29"/>
      <c r="I37" s="40">
        <v>1.6894235394277435</v>
      </c>
      <c r="J37" s="41">
        <v>0.16023398518283755</v>
      </c>
      <c r="K37" s="41">
        <v>0</v>
      </c>
      <c r="L37" s="41">
        <v>2.2711425725915233</v>
      </c>
      <c r="M37" s="41">
        <v>0</v>
      </c>
      <c r="N37" s="42">
        <v>0</v>
      </c>
      <c r="O37" s="29"/>
      <c r="P37" s="106">
        <f t="shared" si="2"/>
        <v>-1.8769915932973391E-2</v>
      </c>
      <c r="Q37" s="107">
        <f t="shared" si="2"/>
        <v>-1.8769915932973391E-2</v>
      </c>
      <c r="R37" s="107">
        <f t="shared" si="2"/>
        <v>0</v>
      </c>
      <c r="S37" s="107">
        <f t="shared" si="2"/>
        <v>-1.8769915932973391E-2</v>
      </c>
      <c r="T37" s="107">
        <f t="shared" si="2"/>
        <v>0</v>
      </c>
      <c r="U37" s="108">
        <f t="shared" si="2"/>
        <v>0</v>
      </c>
    </row>
    <row r="38" spans="1:21" s="36" customFormat="1" ht="11.25">
      <c r="A38" s="64" t="s">
        <v>43</v>
      </c>
      <c r="B38" s="37">
        <v>0.1412892173908562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0.13863723065819422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106">
        <f t="shared" si="2"/>
        <v>-1.8769915932973502E-2</v>
      </c>
      <c r="Q38" s="107">
        <f t="shared" si="2"/>
        <v>0</v>
      </c>
      <c r="R38" s="107">
        <f t="shared" si="2"/>
        <v>0</v>
      </c>
      <c r="S38" s="107">
        <f t="shared" si="2"/>
        <v>0</v>
      </c>
      <c r="T38" s="107">
        <f t="shared" si="2"/>
        <v>0</v>
      </c>
      <c r="U38" s="108">
        <f t="shared" si="2"/>
        <v>0</v>
      </c>
    </row>
    <row r="39" spans="1:21" s="36" customFormat="1" ht="11.25">
      <c r="A39" s="64" t="s">
        <v>44</v>
      </c>
      <c r="B39" s="37">
        <v>1.9560391653859739</v>
      </c>
      <c r="C39" s="38">
        <v>0.11714935110297121</v>
      </c>
      <c r="D39" s="38">
        <v>0</v>
      </c>
      <c r="E39" s="38">
        <v>13.142027205551498</v>
      </c>
      <c r="F39" s="38">
        <v>0</v>
      </c>
      <c r="G39" s="39">
        <v>0</v>
      </c>
      <c r="H39" s="29"/>
      <c r="I39" s="40">
        <v>1.9193244746900757</v>
      </c>
      <c r="J39" s="41">
        <v>0.11495046763116606</v>
      </c>
      <c r="K39" s="41">
        <v>0</v>
      </c>
      <c r="L39" s="41">
        <v>12.895352459714449</v>
      </c>
      <c r="M39" s="41">
        <v>0</v>
      </c>
      <c r="N39" s="42">
        <v>0</v>
      </c>
      <c r="O39" s="29"/>
      <c r="P39" s="106">
        <f t="shared" si="2"/>
        <v>-1.8769915932973391E-2</v>
      </c>
      <c r="Q39" s="107">
        <f t="shared" si="2"/>
        <v>-1.8769915932973391E-2</v>
      </c>
      <c r="R39" s="107">
        <f t="shared" si="2"/>
        <v>0</v>
      </c>
      <c r="S39" s="107">
        <f t="shared" si="2"/>
        <v>-1.876991593297328E-2</v>
      </c>
      <c r="T39" s="107">
        <f t="shared" si="2"/>
        <v>0</v>
      </c>
      <c r="U39" s="108">
        <f t="shared" si="2"/>
        <v>0</v>
      </c>
    </row>
    <row r="40" spans="1:21" s="36" customFormat="1" ht="11.25">
      <c r="A40" s="64" t="s">
        <v>45</v>
      </c>
      <c r="B40" s="37">
        <v>8.5455126659112821</v>
      </c>
      <c r="C40" s="38">
        <v>0.37913789993325231</v>
      </c>
      <c r="D40" s="38">
        <v>8.093955167114375E-2</v>
      </c>
      <c r="E40" s="38">
        <v>8.5483526501804441</v>
      </c>
      <c r="F40" s="38">
        <v>1.6187910334228748</v>
      </c>
      <c r="G40" s="39">
        <v>0.32233821454999351</v>
      </c>
      <c r="H40" s="29"/>
      <c r="I40" s="40">
        <v>8.385114111567967</v>
      </c>
      <c r="J40" s="41">
        <v>0.37202151342450107</v>
      </c>
      <c r="K40" s="41">
        <v>7.9420323090623829E-2</v>
      </c>
      <c r="L40" s="41">
        <v>8.3879007895711464</v>
      </c>
      <c r="M40" s="41">
        <v>1.5884064618124762</v>
      </c>
      <c r="N40" s="42">
        <v>0.31628795336090543</v>
      </c>
      <c r="O40" s="29"/>
      <c r="P40" s="106">
        <f t="shared" si="2"/>
        <v>-1.8769915932973502E-2</v>
      </c>
      <c r="Q40" s="107">
        <f t="shared" si="2"/>
        <v>-1.8769915932973391E-2</v>
      </c>
      <c r="R40" s="107">
        <f t="shared" si="2"/>
        <v>-1.8769915932973391E-2</v>
      </c>
      <c r="S40" s="107">
        <f t="shared" si="2"/>
        <v>-1.8769915932973502E-2</v>
      </c>
      <c r="T40" s="107">
        <f t="shared" si="2"/>
        <v>-1.8769915932973391E-2</v>
      </c>
      <c r="U40" s="108">
        <f t="shared" si="2"/>
        <v>-1.876991593297328E-2</v>
      </c>
    </row>
    <row r="41" spans="1:21" s="36" customFormat="1" ht="11.25">
      <c r="A41" s="64" t="s">
        <v>46</v>
      </c>
      <c r="B41" s="37">
        <v>1.4604619104170411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1.4330491631352036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106">
        <f t="shared" si="2"/>
        <v>-1.8769915932973391E-2</v>
      </c>
      <c r="Q41" s="107">
        <f t="shared" si="2"/>
        <v>0</v>
      </c>
      <c r="R41" s="107">
        <f t="shared" si="2"/>
        <v>0</v>
      </c>
      <c r="S41" s="107">
        <f t="shared" si="2"/>
        <v>0</v>
      </c>
      <c r="T41" s="107">
        <f t="shared" si="2"/>
        <v>0</v>
      </c>
      <c r="U41" s="108">
        <f t="shared" si="2"/>
        <v>0</v>
      </c>
    </row>
    <row r="42" spans="1:21" s="36" customFormat="1" ht="11.25">
      <c r="A42" s="64" t="s">
        <v>47</v>
      </c>
      <c r="B42" s="37">
        <v>10.870039790221147</v>
      </c>
      <c r="C42" s="38">
        <v>0.75259583132817875</v>
      </c>
      <c r="D42" s="38">
        <v>0.27689846624338649</v>
      </c>
      <c r="E42" s="38">
        <v>0</v>
      </c>
      <c r="F42" s="38">
        <v>0</v>
      </c>
      <c r="G42" s="39">
        <v>0</v>
      </c>
      <c r="H42" s="29"/>
      <c r="I42" s="40">
        <v>10.66601005717062</v>
      </c>
      <c r="J42" s="41">
        <v>0.73846967084264259</v>
      </c>
      <c r="K42" s="41">
        <v>0.27170110531002889</v>
      </c>
      <c r="L42" s="41">
        <v>0</v>
      </c>
      <c r="M42" s="41">
        <v>0</v>
      </c>
      <c r="N42" s="42">
        <v>0</v>
      </c>
      <c r="O42" s="29"/>
      <c r="P42" s="106">
        <f t="shared" si="2"/>
        <v>-1.8769915932973391E-2</v>
      </c>
      <c r="Q42" s="107">
        <f t="shared" si="2"/>
        <v>-1.8769915932973391E-2</v>
      </c>
      <c r="R42" s="107">
        <f t="shared" si="2"/>
        <v>-1.876991593297328E-2</v>
      </c>
      <c r="S42" s="107">
        <f t="shared" si="2"/>
        <v>0</v>
      </c>
      <c r="T42" s="107">
        <f t="shared" si="2"/>
        <v>0</v>
      </c>
      <c r="U42" s="108">
        <f t="shared" si="2"/>
        <v>0</v>
      </c>
    </row>
    <row r="43" spans="1:21" s="36" customFormat="1" ht="11.25">
      <c r="A43" s="64" t="s">
        <v>48</v>
      </c>
      <c r="B43" s="37">
        <v>-1.1599999999999999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-1.1599999999999999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106">
        <f t="shared" si="2"/>
        <v>0</v>
      </c>
      <c r="Q43" s="107">
        <f t="shared" si="2"/>
        <v>0</v>
      </c>
      <c r="R43" s="107">
        <f t="shared" si="2"/>
        <v>0</v>
      </c>
      <c r="S43" s="107">
        <f t="shared" si="2"/>
        <v>0</v>
      </c>
      <c r="T43" s="107">
        <f t="shared" si="2"/>
        <v>0</v>
      </c>
      <c r="U43" s="108">
        <f t="shared" si="2"/>
        <v>0</v>
      </c>
    </row>
    <row r="44" spans="1:21" s="36" customFormat="1" ht="11.25">
      <c r="A44" s="64" t="s">
        <v>49</v>
      </c>
      <c r="B44" s="37">
        <v>-1.1599999999999999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0.34499999999999997</v>
      </c>
      <c r="H44" s="29"/>
      <c r="I44" s="40">
        <v>-1.1599999999999999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0.34499999999999997</v>
      </c>
      <c r="O44" s="29"/>
      <c r="P44" s="106">
        <f t="shared" si="2"/>
        <v>0</v>
      </c>
      <c r="Q44" s="107">
        <f t="shared" si="2"/>
        <v>0</v>
      </c>
      <c r="R44" s="107">
        <f t="shared" si="2"/>
        <v>0</v>
      </c>
      <c r="S44" s="107">
        <f t="shared" si="2"/>
        <v>0</v>
      </c>
      <c r="T44" s="107">
        <f t="shared" si="2"/>
        <v>0</v>
      </c>
      <c r="U44" s="108">
        <f t="shared" si="2"/>
        <v>0</v>
      </c>
    </row>
    <row r="45" spans="1:21" s="36" customFormat="1" ht="11.25">
      <c r="A45" s="64" t="s">
        <v>50</v>
      </c>
      <c r="B45" s="37">
        <v>-9.6999999999999993</v>
      </c>
      <c r="C45" s="38">
        <v>-0.59699999999999998</v>
      </c>
      <c r="D45" s="38">
        <v>-0.11700000000000001</v>
      </c>
      <c r="E45" s="38">
        <v>0</v>
      </c>
      <c r="F45" s="38">
        <v>0</v>
      </c>
      <c r="G45" s="39">
        <v>0.34499999999999997</v>
      </c>
      <c r="H45" s="29"/>
      <c r="I45" s="40">
        <v>-9.6999999999999993</v>
      </c>
      <c r="J45" s="41">
        <v>-0.59699999999999998</v>
      </c>
      <c r="K45" s="41">
        <v>-0.11700000000000001</v>
      </c>
      <c r="L45" s="41">
        <v>0</v>
      </c>
      <c r="M45" s="41">
        <v>0</v>
      </c>
      <c r="N45" s="42">
        <v>0.34499999999999997</v>
      </c>
      <c r="O45" s="29"/>
      <c r="P45" s="106">
        <f t="shared" si="2"/>
        <v>0</v>
      </c>
      <c r="Q45" s="107">
        <f t="shared" si="2"/>
        <v>0</v>
      </c>
      <c r="R45" s="107">
        <f t="shared" si="2"/>
        <v>0</v>
      </c>
      <c r="S45" s="107">
        <f t="shared" si="2"/>
        <v>0</v>
      </c>
      <c r="T45" s="107">
        <f t="shared" si="2"/>
        <v>0</v>
      </c>
      <c r="U45" s="108">
        <f t="shared" si="2"/>
        <v>0</v>
      </c>
    </row>
    <row r="46" spans="1:21" s="36" customFormat="1" ht="11.25">
      <c r="A46" s="64" t="s">
        <v>51</v>
      </c>
      <c r="B46" s="37">
        <v>1.1340128062784298</v>
      </c>
      <c r="C46" s="38">
        <v>0</v>
      </c>
      <c r="D46" s="38">
        <v>0</v>
      </c>
      <c r="E46" s="38">
        <v>1.0796167324510868</v>
      </c>
      <c r="F46" s="38">
        <v>0</v>
      </c>
      <c r="G46" s="39">
        <v>0</v>
      </c>
      <c r="H46" s="29"/>
      <c r="I46" s="40">
        <v>1.1340128062784296</v>
      </c>
      <c r="J46" s="41">
        <v>0</v>
      </c>
      <c r="K46" s="41">
        <v>0</v>
      </c>
      <c r="L46" s="41">
        <v>1.0796167324510864</v>
      </c>
      <c r="M46" s="41">
        <v>0</v>
      </c>
      <c r="N46" s="42">
        <v>0</v>
      </c>
      <c r="O46" s="29"/>
      <c r="P46" s="106">
        <f t="shared" si="2"/>
        <v>-2.2204460492503131E-16</v>
      </c>
      <c r="Q46" s="107">
        <f t="shared" si="2"/>
        <v>0</v>
      </c>
      <c r="R46" s="107">
        <f t="shared" si="2"/>
        <v>0</v>
      </c>
      <c r="S46" s="107">
        <f t="shared" si="2"/>
        <v>-4.4408920985006262E-16</v>
      </c>
      <c r="T46" s="107">
        <f t="shared" si="2"/>
        <v>0</v>
      </c>
      <c r="U46" s="108">
        <f t="shared" si="2"/>
        <v>0</v>
      </c>
    </row>
    <row r="47" spans="1:21" s="36" customFormat="1" ht="11.25">
      <c r="A47" s="64" t="s">
        <v>52</v>
      </c>
      <c r="B47" s="37">
        <v>1.405577938210357</v>
      </c>
      <c r="C47" s="38">
        <v>0.117096891750464</v>
      </c>
      <c r="D47" s="38">
        <v>0</v>
      </c>
      <c r="E47" s="38">
        <v>1.0796167324510868</v>
      </c>
      <c r="F47" s="38">
        <v>0</v>
      </c>
      <c r="G47" s="39">
        <v>0</v>
      </c>
      <c r="H47" s="29"/>
      <c r="I47" s="40">
        <v>1.4055779382103566</v>
      </c>
      <c r="J47" s="41">
        <v>0.11709689175046398</v>
      </c>
      <c r="K47" s="41">
        <v>0</v>
      </c>
      <c r="L47" s="41">
        <v>1.0796167324510864</v>
      </c>
      <c r="M47" s="41">
        <v>0</v>
      </c>
      <c r="N47" s="42">
        <v>0</v>
      </c>
      <c r="O47" s="29"/>
      <c r="P47" s="106">
        <f t="shared" si="2"/>
        <v>-3.3306690738754696E-16</v>
      </c>
      <c r="Q47" s="107">
        <f t="shared" si="2"/>
        <v>-2.2204460492503131E-16</v>
      </c>
      <c r="R47" s="107">
        <f t="shared" si="2"/>
        <v>0</v>
      </c>
      <c r="S47" s="107">
        <f t="shared" si="2"/>
        <v>-4.4408920985006262E-16</v>
      </c>
      <c r="T47" s="107">
        <f t="shared" si="2"/>
        <v>0</v>
      </c>
      <c r="U47" s="108">
        <f t="shared" si="2"/>
        <v>0</v>
      </c>
    </row>
    <row r="48" spans="1:21" s="36" customFormat="1" ht="11.25">
      <c r="A48" s="64" t="s">
        <v>53</v>
      </c>
      <c r="B48" s="37">
        <v>0.11668165454567515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0.11668165454567511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106">
        <f t="shared" si="2"/>
        <v>-3.3306690738754696E-16</v>
      </c>
      <c r="Q48" s="107">
        <f t="shared" si="2"/>
        <v>0</v>
      </c>
      <c r="R48" s="107">
        <f t="shared" si="2"/>
        <v>0</v>
      </c>
      <c r="S48" s="107">
        <f t="shared" si="2"/>
        <v>0</v>
      </c>
      <c r="T48" s="107">
        <f t="shared" si="2"/>
        <v>0</v>
      </c>
      <c r="U48" s="108">
        <f t="shared" si="2"/>
        <v>0</v>
      </c>
    </row>
    <row r="49" spans="1:21" s="36" customFormat="1" ht="11.25">
      <c r="A49" s="64" t="s">
        <v>54</v>
      </c>
      <c r="B49" s="37">
        <v>0.97373124522992249</v>
      </c>
      <c r="C49" s="38">
        <v>0</v>
      </c>
      <c r="D49" s="38">
        <v>0</v>
      </c>
      <c r="E49" s="38">
        <v>1.353673287611747</v>
      </c>
      <c r="F49" s="38">
        <v>0</v>
      </c>
      <c r="G49" s="39">
        <v>0</v>
      </c>
      <c r="H49" s="29"/>
      <c r="I49" s="40">
        <v>0.97373124522992227</v>
      </c>
      <c r="J49" s="41">
        <v>0</v>
      </c>
      <c r="K49" s="41">
        <v>0</v>
      </c>
      <c r="L49" s="41">
        <v>1.3536732876117468</v>
      </c>
      <c r="M49" s="41">
        <v>0</v>
      </c>
      <c r="N49" s="42">
        <v>0</v>
      </c>
      <c r="O49" s="29"/>
      <c r="P49" s="106">
        <f t="shared" si="2"/>
        <v>-2.2204460492503131E-16</v>
      </c>
      <c r="Q49" s="107">
        <f t="shared" si="2"/>
        <v>0</v>
      </c>
      <c r="R49" s="107">
        <f t="shared" si="2"/>
        <v>0</v>
      </c>
      <c r="S49" s="107">
        <f t="shared" si="2"/>
        <v>-1.1102230246251565E-16</v>
      </c>
      <c r="T49" s="107">
        <f t="shared" si="2"/>
        <v>0</v>
      </c>
      <c r="U49" s="108">
        <f t="shared" si="2"/>
        <v>0</v>
      </c>
    </row>
    <row r="50" spans="1:21" s="36" customFormat="1" ht="11.25">
      <c r="A50" s="64" t="s">
        <v>55</v>
      </c>
      <c r="B50" s="37">
        <v>1.0069502216130326</v>
      </c>
      <c r="C50" s="38">
        <v>9.5504557101442289E-2</v>
      </c>
      <c r="D50" s="38">
        <v>0</v>
      </c>
      <c r="E50" s="38">
        <v>1.353673287611747</v>
      </c>
      <c r="F50" s="38">
        <v>0</v>
      </c>
      <c r="G50" s="39">
        <v>0</v>
      </c>
      <c r="H50" s="29"/>
      <c r="I50" s="40">
        <v>1.0069502216130324</v>
      </c>
      <c r="J50" s="41">
        <v>9.5504557101442261E-2</v>
      </c>
      <c r="K50" s="41">
        <v>0</v>
      </c>
      <c r="L50" s="41">
        <v>1.3536732876117468</v>
      </c>
      <c r="M50" s="41">
        <v>0</v>
      </c>
      <c r="N50" s="42">
        <v>0</v>
      </c>
      <c r="O50" s="29"/>
      <c r="P50" s="106">
        <f t="shared" si="2"/>
        <v>-2.2204460492503131E-16</v>
      </c>
      <c r="Q50" s="107">
        <f t="shared" si="2"/>
        <v>-3.3306690738754696E-16</v>
      </c>
      <c r="R50" s="107">
        <f t="shared" si="2"/>
        <v>0</v>
      </c>
      <c r="S50" s="107">
        <f t="shared" si="2"/>
        <v>-1.1102230246251565E-16</v>
      </c>
      <c r="T50" s="107">
        <f t="shared" si="2"/>
        <v>0</v>
      </c>
      <c r="U50" s="108">
        <f t="shared" si="2"/>
        <v>0</v>
      </c>
    </row>
    <row r="51" spans="1:21" s="36" customFormat="1" ht="11.25">
      <c r="A51" s="64" t="s">
        <v>56</v>
      </c>
      <c r="B51" s="37">
        <v>8.2632203752987021E-2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8.2632203752986993E-2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106">
        <f t="shared" si="2"/>
        <v>-3.3306690738754696E-16</v>
      </c>
      <c r="Q51" s="107">
        <f t="shared" si="2"/>
        <v>0</v>
      </c>
      <c r="R51" s="107">
        <f t="shared" si="2"/>
        <v>0</v>
      </c>
      <c r="S51" s="107">
        <f t="shared" si="2"/>
        <v>0</v>
      </c>
      <c r="T51" s="107">
        <f t="shared" si="2"/>
        <v>0</v>
      </c>
      <c r="U51" s="108">
        <f t="shared" si="2"/>
        <v>0</v>
      </c>
    </row>
    <row r="52" spans="1:21" s="36" customFormat="1" ht="11.25">
      <c r="A52" s="64" t="s">
        <v>57</v>
      </c>
      <c r="B52" s="37">
        <v>1.143978499193363</v>
      </c>
      <c r="C52" s="38">
        <v>6.8514138790165116E-2</v>
      </c>
      <c r="D52" s="38">
        <v>0</v>
      </c>
      <c r="E52" s="38">
        <v>7.6860406606421598</v>
      </c>
      <c r="F52" s="38">
        <v>0</v>
      </c>
      <c r="G52" s="39">
        <v>0</v>
      </c>
      <c r="H52" s="29"/>
      <c r="I52" s="40">
        <v>1.1439784991933626</v>
      </c>
      <c r="J52" s="41">
        <v>6.8514138790165102E-2</v>
      </c>
      <c r="K52" s="41">
        <v>0</v>
      </c>
      <c r="L52" s="41">
        <v>7.6860406606421581</v>
      </c>
      <c r="M52" s="41">
        <v>0</v>
      </c>
      <c r="N52" s="42">
        <v>0</v>
      </c>
      <c r="O52" s="29"/>
      <c r="P52" s="106">
        <f t="shared" si="2"/>
        <v>-3.3306690738754696E-16</v>
      </c>
      <c r="Q52" s="107">
        <f t="shared" si="2"/>
        <v>-2.2204460492503131E-16</v>
      </c>
      <c r="R52" s="107">
        <f t="shared" si="2"/>
        <v>0</v>
      </c>
      <c r="S52" s="107">
        <f t="shared" si="2"/>
        <v>-2.2204460492503131E-16</v>
      </c>
      <c r="T52" s="107">
        <f t="shared" si="2"/>
        <v>0</v>
      </c>
      <c r="U52" s="108">
        <f t="shared" si="2"/>
        <v>0</v>
      </c>
    </row>
    <row r="53" spans="1:21" s="36" customFormat="1" ht="11.25">
      <c r="A53" s="64" t="s">
        <v>58</v>
      </c>
      <c r="B53" s="37">
        <v>4.9977949968389535</v>
      </c>
      <c r="C53" s="38">
        <v>0.22173666735726166</v>
      </c>
      <c r="D53" s="38">
        <v>4.7337041345932265E-2</v>
      </c>
      <c r="E53" s="38">
        <v>4.9994559456581085</v>
      </c>
      <c r="F53" s="38">
        <v>0.94674082691864514</v>
      </c>
      <c r="G53" s="39">
        <v>0.1885176909741513</v>
      </c>
      <c r="H53" s="29"/>
      <c r="I53" s="40">
        <v>4.9977949968389517</v>
      </c>
      <c r="J53" s="41">
        <v>0.22173666735726161</v>
      </c>
      <c r="K53" s="41">
        <v>4.7337041345932251E-2</v>
      </c>
      <c r="L53" s="41">
        <v>4.9994559456581076</v>
      </c>
      <c r="M53" s="41">
        <v>0.94674082691864492</v>
      </c>
      <c r="N53" s="42">
        <v>0.18851769097415125</v>
      </c>
      <c r="O53" s="29"/>
      <c r="P53" s="106">
        <f t="shared" si="2"/>
        <v>-3.3306690738754696E-16</v>
      </c>
      <c r="Q53" s="107">
        <f t="shared" si="2"/>
        <v>-2.2204460492503131E-16</v>
      </c>
      <c r="R53" s="107">
        <f t="shared" si="2"/>
        <v>-3.3306690738754696E-16</v>
      </c>
      <c r="S53" s="107">
        <f t="shared" si="2"/>
        <v>-2.2204460492503131E-16</v>
      </c>
      <c r="T53" s="107">
        <f t="shared" si="2"/>
        <v>-2.2204460492503131E-16</v>
      </c>
      <c r="U53" s="108">
        <f t="shared" si="2"/>
        <v>-3.3306690738754696E-16</v>
      </c>
    </row>
    <row r="54" spans="1:21" s="36" customFormat="1" ht="11.25">
      <c r="A54" s="64" t="s">
        <v>59</v>
      </c>
      <c r="B54" s="37">
        <v>6.30209709596968</v>
      </c>
      <c r="C54" s="38">
        <v>0.14404077631650863</v>
      </c>
      <c r="D54" s="38">
        <v>4.0080911670680668E-2</v>
      </c>
      <c r="E54" s="38">
        <v>2.6616230406311376</v>
      </c>
      <c r="F54" s="38">
        <v>3.0686947997864884</v>
      </c>
      <c r="G54" s="39">
        <v>0.19977829410854894</v>
      </c>
      <c r="H54" s="29"/>
      <c r="I54" s="40">
        <v>6.3020970959696783</v>
      </c>
      <c r="J54" s="41">
        <v>0.14404077631650858</v>
      </c>
      <c r="K54" s="41">
        <v>4.0080911670680647E-2</v>
      </c>
      <c r="L54" s="41">
        <v>2.6616230406311367</v>
      </c>
      <c r="M54" s="41">
        <v>3.0686947997864875</v>
      </c>
      <c r="N54" s="42">
        <v>0.19977829410854886</v>
      </c>
      <c r="O54" s="29"/>
      <c r="P54" s="106">
        <f t="shared" si="2"/>
        <v>-3.3306690738754696E-16</v>
      </c>
      <c r="Q54" s="107">
        <f t="shared" si="2"/>
        <v>-3.3306690738754696E-16</v>
      </c>
      <c r="R54" s="107">
        <f t="shared" si="2"/>
        <v>-5.5511151231257827E-16</v>
      </c>
      <c r="S54" s="107">
        <f t="shared" si="2"/>
        <v>-3.3306690738754696E-16</v>
      </c>
      <c r="T54" s="107">
        <f t="shared" si="2"/>
        <v>-3.3306690738754696E-16</v>
      </c>
      <c r="U54" s="108">
        <f t="shared" si="2"/>
        <v>-4.4408920985006262E-16</v>
      </c>
    </row>
    <row r="55" spans="1:21" s="36" customFormat="1" ht="11.25">
      <c r="A55" s="64" t="s">
        <v>60</v>
      </c>
      <c r="B55" s="37">
        <v>5.3729098024007786</v>
      </c>
      <c r="C55" s="38">
        <v>7.0650612330137863E-2</v>
      </c>
      <c r="D55" s="38">
        <v>2.562816329622648E-2</v>
      </c>
      <c r="E55" s="38">
        <v>44.551444951710465</v>
      </c>
      <c r="F55" s="38">
        <v>2.4658449009342238</v>
      </c>
      <c r="G55" s="39">
        <v>0.15238367365323854</v>
      </c>
      <c r="H55" s="29"/>
      <c r="I55" s="40">
        <v>5.3729098024007778</v>
      </c>
      <c r="J55" s="41">
        <v>7.0650612330137849E-2</v>
      </c>
      <c r="K55" s="41">
        <v>2.5628163296226476E-2</v>
      </c>
      <c r="L55" s="41">
        <v>44.551444951710458</v>
      </c>
      <c r="M55" s="41">
        <v>2.4658449009342234</v>
      </c>
      <c r="N55" s="42">
        <v>0.15238367365323852</v>
      </c>
      <c r="O55" s="29"/>
      <c r="P55" s="106">
        <f t="shared" si="2"/>
        <v>-1.1102230246251565E-16</v>
      </c>
      <c r="Q55" s="107">
        <f t="shared" si="2"/>
        <v>-2.2204460492503131E-16</v>
      </c>
      <c r="R55" s="107">
        <f t="shared" si="2"/>
        <v>-1.1102230246251565E-16</v>
      </c>
      <c r="S55" s="107">
        <f t="shared" si="2"/>
        <v>-1.1102230246251565E-16</v>
      </c>
      <c r="T55" s="107">
        <f t="shared" si="2"/>
        <v>-2.2204460492503131E-16</v>
      </c>
      <c r="U55" s="108">
        <f t="shared" si="2"/>
        <v>-2.2204460492503131E-16</v>
      </c>
    </row>
    <row r="56" spans="1:21" s="36" customFormat="1" ht="11.25">
      <c r="A56" s="64" t="s">
        <v>61</v>
      </c>
      <c r="B56" s="37">
        <v>0.85414293025072507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0.85414293025072485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106">
        <f t="shared" si="2"/>
        <v>-2.2204460492503131E-16</v>
      </c>
      <c r="Q56" s="107">
        <f t="shared" si="2"/>
        <v>0</v>
      </c>
      <c r="R56" s="107">
        <f t="shared" si="2"/>
        <v>0</v>
      </c>
      <c r="S56" s="107">
        <f t="shared" si="2"/>
        <v>0</v>
      </c>
      <c r="T56" s="107">
        <f t="shared" si="2"/>
        <v>0</v>
      </c>
      <c r="U56" s="108">
        <f t="shared" si="2"/>
        <v>0</v>
      </c>
    </row>
    <row r="57" spans="1:21" s="36" customFormat="1" ht="11.25">
      <c r="A57" s="64" t="s">
        <v>62</v>
      </c>
      <c r="B57" s="37">
        <v>6.3572816053177448</v>
      </c>
      <c r="C57" s="38">
        <v>0.44015143707621229</v>
      </c>
      <c r="D57" s="38">
        <v>0.16194250986766301</v>
      </c>
      <c r="E57" s="38">
        <v>0</v>
      </c>
      <c r="F57" s="38">
        <v>0</v>
      </c>
      <c r="G57" s="39">
        <v>0</v>
      </c>
      <c r="H57" s="29"/>
      <c r="I57" s="40">
        <v>6.3572816053177439</v>
      </c>
      <c r="J57" s="41">
        <v>0.44015143707621218</v>
      </c>
      <c r="K57" s="41">
        <v>0.16194250986766295</v>
      </c>
      <c r="L57" s="41">
        <v>0</v>
      </c>
      <c r="M57" s="41">
        <v>0</v>
      </c>
      <c r="N57" s="42">
        <v>0</v>
      </c>
      <c r="O57" s="29"/>
      <c r="P57" s="106">
        <f t="shared" si="2"/>
        <v>-1.1102230246251565E-16</v>
      </c>
      <c r="Q57" s="107">
        <f t="shared" si="2"/>
        <v>-2.2204460492503131E-16</v>
      </c>
      <c r="R57" s="107">
        <f t="shared" si="2"/>
        <v>-3.3306690738754696E-16</v>
      </c>
      <c r="S57" s="107">
        <f t="shared" si="2"/>
        <v>0</v>
      </c>
      <c r="T57" s="107">
        <f t="shared" si="2"/>
        <v>0</v>
      </c>
      <c r="U57" s="108">
        <f t="shared" si="2"/>
        <v>0</v>
      </c>
    </row>
    <row r="58" spans="1:21" s="36" customFormat="1" ht="11.25">
      <c r="A58" s="64" t="s">
        <v>63</v>
      </c>
      <c r="B58" s="37">
        <v>-1.1599999999999999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-1.1599999999999999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106">
        <f t="shared" si="2"/>
        <v>0</v>
      </c>
      <c r="Q58" s="107">
        <f t="shared" si="2"/>
        <v>0</v>
      </c>
      <c r="R58" s="107">
        <f t="shared" si="2"/>
        <v>0</v>
      </c>
      <c r="S58" s="107">
        <f t="shared" si="2"/>
        <v>0</v>
      </c>
      <c r="T58" s="107">
        <f t="shared" si="2"/>
        <v>0</v>
      </c>
      <c r="U58" s="108">
        <f t="shared" si="2"/>
        <v>0</v>
      </c>
    </row>
    <row r="59" spans="1:21" s="36" customFormat="1" ht="11.25">
      <c r="A59" s="64" t="s">
        <v>64</v>
      </c>
      <c r="B59" s="37">
        <v>-1.024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-1.024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106">
        <f t="shared" si="2"/>
        <v>0</v>
      </c>
      <c r="Q59" s="107">
        <f t="shared" si="2"/>
        <v>0</v>
      </c>
      <c r="R59" s="107">
        <f t="shared" si="2"/>
        <v>0</v>
      </c>
      <c r="S59" s="107">
        <f t="shared" si="2"/>
        <v>0</v>
      </c>
      <c r="T59" s="107">
        <f t="shared" si="2"/>
        <v>0</v>
      </c>
      <c r="U59" s="108">
        <f t="shared" si="2"/>
        <v>0</v>
      </c>
    </row>
    <row r="60" spans="1:21" s="36" customFormat="1" ht="11.25">
      <c r="A60" s="64" t="s">
        <v>65</v>
      </c>
      <c r="B60" s="37">
        <v>-1.1599999999999999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0.34499999999999997</v>
      </c>
      <c r="H60" s="29"/>
      <c r="I60" s="40">
        <v>-1.1599999999999999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0.34499999999999997</v>
      </c>
      <c r="O60" s="29"/>
      <c r="P60" s="106">
        <f t="shared" si="2"/>
        <v>0</v>
      </c>
      <c r="Q60" s="107">
        <f t="shared" si="2"/>
        <v>0</v>
      </c>
      <c r="R60" s="107">
        <f t="shared" si="2"/>
        <v>0</v>
      </c>
      <c r="S60" s="107">
        <f t="shared" si="2"/>
        <v>0</v>
      </c>
      <c r="T60" s="107">
        <f t="shared" si="2"/>
        <v>0</v>
      </c>
      <c r="U60" s="108">
        <f t="shared" si="2"/>
        <v>0</v>
      </c>
    </row>
    <row r="61" spans="1:21" s="36" customFormat="1" ht="11.25">
      <c r="A61" s="64" t="s">
        <v>66</v>
      </c>
      <c r="B61" s="37">
        <v>-9.6999999999999993</v>
      </c>
      <c r="C61" s="38">
        <v>-0.59699999999999998</v>
      </c>
      <c r="D61" s="38">
        <v>-0.11700000000000001</v>
      </c>
      <c r="E61" s="38">
        <v>0</v>
      </c>
      <c r="F61" s="38">
        <v>0</v>
      </c>
      <c r="G61" s="39">
        <v>0.34499999999999997</v>
      </c>
      <c r="H61" s="29"/>
      <c r="I61" s="40">
        <v>-9.6999999999999993</v>
      </c>
      <c r="J61" s="41">
        <v>-0.59699999999999998</v>
      </c>
      <c r="K61" s="41">
        <v>-0.11700000000000001</v>
      </c>
      <c r="L61" s="41">
        <v>0</v>
      </c>
      <c r="M61" s="41">
        <v>0</v>
      </c>
      <c r="N61" s="42">
        <v>0.34499999999999997</v>
      </c>
      <c r="O61" s="29"/>
      <c r="P61" s="106">
        <f t="shared" si="2"/>
        <v>0</v>
      </c>
      <c r="Q61" s="107">
        <f t="shared" si="2"/>
        <v>0</v>
      </c>
      <c r="R61" s="107">
        <f t="shared" si="2"/>
        <v>0</v>
      </c>
      <c r="S61" s="107">
        <f t="shared" si="2"/>
        <v>0</v>
      </c>
      <c r="T61" s="107">
        <f t="shared" si="2"/>
        <v>0</v>
      </c>
      <c r="U61" s="108">
        <f t="shared" si="2"/>
        <v>0</v>
      </c>
    </row>
    <row r="62" spans="1:21" s="36" customFormat="1" ht="11.25">
      <c r="A62" s="64" t="s">
        <v>67</v>
      </c>
      <c r="B62" s="37">
        <v>-1.024</v>
      </c>
      <c r="C62" s="38">
        <v>0</v>
      </c>
      <c r="D62" s="38">
        <v>0</v>
      </c>
      <c r="E62" s="38">
        <v>0</v>
      </c>
      <c r="F62" s="38">
        <v>0</v>
      </c>
      <c r="G62" s="39">
        <v>0.317</v>
      </c>
      <c r="H62" s="29"/>
      <c r="I62" s="40">
        <v>-1.024</v>
      </c>
      <c r="J62" s="41">
        <v>0</v>
      </c>
      <c r="K62" s="41">
        <v>0</v>
      </c>
      <c r="L62" s="41">
        <v>0</v>
      </c>
      <c r="M62" s="41">
        <v>0</v>
      </c>
      <c r="N62" s="42">
        <v>0.317</v>
      </c>
      <c r="O62" s="29"/>
      <c r="P62" s="106">
        <f t="shared" si="2"/>
        <v>0</v>
      </c>
      <c r="Q62" s="107">
        <f t="shared" si="2"/>
        <v>0</v>
      </c>
      <c r="R62" s="107">
        <f t="shared" si="2"/>
        <v>0</v>
      </c>
      <c r="S62" s="107">
        <f t="shared" si="2"/>
        <v>0</v>
      </c>
      <c r="T62" s="107">
        <f t="shared" si="2"/>
        <v>0</v>
      </c>
      <c r="U62" s="108">
        <f t="shared" si="2"/>
        <v>0</v>
      </c>
    </row>
    <row r="63" spans="1:21" s="36" customFormat="1" ht="11.25">
      <c r="A63" s="64" t="s">
        <v>68</v>
      </c>
      <c r="B63" s="37">
        <v>-8.7420000000000009</v>
      </c>
      <c r="C63" s="38">
        <v>-0.49199999999999999</v>
      </c>
      <c r="D63" s="38">
        <v>-9.9000000000000005E-2</v>
      </c>
      <c r="E63" s="38">
        <v>0</v>
      </c>
      <c r="F63" s="38">
        <v>0</v>
      </c>
      <c r="G63" s="39">
        <v>0.317</v>
      </c>
      <c r="H63" s="29"/>
      <c r="I63" s="40">
        <v>-8.7420000000000009</v>
      </c>
      <c r="J63" s="41">
        <v>-0.49199999999999999</v>
      </c>
      <c r="K63" s="41">
        <v>-9.9000000000000005E-2</v>
      </c>
      <c r="L63" s="41">
        <v>0</v>
      </c>
      <c r="M63" s="41">
        <v>0</v>
      </c>
      <c r="N63" s="42">
        <v>0.317</v>
      </c>
      <c r="O63" s="29"/>
      <c r="P63" s="106">
        <f t="shared" si="2"/>
        <v>0</v>
      </c>
      <c r="Q63" s="107">
        <f t="shared" si="2"/>
        <v>0</v>
      </c>
      <c r="R63" s="107">
        <f t="shared" si="2"/>
        <v>0</v>
      </c>
      <c r="S63" s="107">
        <f t="shared" si="2"/>
        <v>0</v>
      </c>
      <c r="T63" s="107">
        <f t="shared" si="2"/>
        <v>0</v>
      </c>
      <c r="U63" s="108">
        <f t="shared" si="2"/>
        <v>0</v>
      </c>
    </row>
    <row r="64" spans="1:21" s="36" customFormat="1" ht="11.25">
      <c r="A64" s="64" t="s">
        <v>69</v>
      </c>
      <c r="B64" s="37">
        <v>-0.64500000000000002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0.23100000000000001</v>
      </c>
      <c r="H64" s="29"/>
      <c r="I64" s="40">
        <v>-0.64500000000000002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0.23100000000000001</v>
      </c>
      <c r="O64" s="29"/>
      <c r="P64" s="106">
        <f t="shared" si="2"/>
        <v>0</v>
      </c>
      <c r="Q64" s="107">
        <f t="shared" si="2"/>
        <v>0</v>
      </c>
      <c r="R64" s="107">
        <f t="shared" si="2"/>
        <v>0</v>
      </c>
      <c r="S64" s="107">
        <f t="shared" si="2"/>
        <v>0</v>
      </c>
      <c r="T64" s="107">
        <f t="shared" si="2"/>
        <v>0</v>
      </c>
      <c r="U64" s="108">
        <f t="shared" si="2"/>
        <v>0</v>
      </c>
    </row>
    <row r="65" spans="1:21" s="36" customFormat="1" ht="12" thickBot="1">
      <c r="A65" s="65" t="s">
        <v>70</v>
      </c>
      <c r="B65" s="47">
        <v>-6.3159999999999998</v>
      </c>
      <c r="C65" s="48">
        <v>-0.153</v>
      </c>
      <c r="D65" s="48">
        <v>-4.1000000000000002E-2</v>
      </c>
      <c r="E65" s="48">
        <v>0</v>
      </c>
      <c r="F65" s="48">
        <v>0</v>
      </c>
      <c r="G65" s="49">
        <v>0.23100000000000001</v>
      </c>
      <c r="H65" s="29"/>
      <c r="I65" s="50">
        <v>-6.3159999999999998</v>
      </c>
      <c r="J65" s="51">
        <v>-0.153</v>
      </c>
      <c r="K65" s="51">
        <v>-4.1000000000000002E-2</v>
      </c>
      <c r="L65" s="51">
        <v>0</v>
      </c>
      <c r="M65" s="51">
        <v>0</v>
      </c>
      <c r="N65" s="52">
        <v>0.23100000000000001</v>
      </c>
      <c r="O65" s="29"/>
      <c r="P65" s="109">
        <f t="shared" si="2"/>
        <v>0</v>
      </c>
      <c r="Q65" s="110">
        <f t="shared" si="2"/>
        <v>0</v>
      </c>
      <c r="R65" s="110">
        <f t="shared" si="2"/>
        <v>0</v>
      </c>
      <c r="S65" s="110">
        <f t="shared" si="2"/>
        <v>0</v>
      </c>
      <c r="T65" s="110">
        <f t="shared" si="2"/>
        <v>0</v>
      </c>
      <c r="U65" s="111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9" priority="2" stopIfTrue="1" operator="equal">
      <formula>0</formula>
    </cfRule>
  </conditionalFormatting>
  <conditionalFormatting sqref="B33:H65 B6:H30 P6:U30 P33:U65">
    <cfRule type="cellIs" dxfId="1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landscape" r:id="rId1"/>
  <headerFooter>
    <oddFooter>&amp;L&amp;F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99"/>
  <sheetViews>
    <sheetView topLeftCell="C22" workbookViewId="0">
      <selection activeCell="I67" sqref="I67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1.661</v>
      </c>
      <c r="C6" s="27">
        <v>0</v>
      </c>
      <c r="D6" s="27">
        <v>0</v>
      </c>
      <c r="E6" s="27">
        <v>3.19</v>
      </c>
      <c r="F6" s="27">
        <v>0</v>
      </c>
      <c r="G6" s="28">
        <v>0</v>
      </c>
      <c r="H6" s="29"/>
      <c r="I6" s="30">
        <v>1.661</v>
      </c>
      <c r="J6" s="31">
        <v>0</v>
      </c>
      <c r="K6" s="31">
        <v>0</v>
      </c>
      <c r="L6" s="31">
        <v>3.19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2.085</v>
      </c>
      <c r="C7" s="38">
        <v>0.22700000000000001</v>
      </c>
      <c r="D7" s="38">
        <v>0</v>
      </c>
      <c r="E7" s="38">
        <v>3.19</v>
      </c>
      <c r="F7" s="38">
        <v>0</v>
      </c>
      <c r="G7" s="39">
        <v>0</v>
      </c>
      <c r="H7" s="29"/>
      <c r="I7" s="40">
        <v>2.085</v>
      </c>
      <c r="J7" s="41">
        <v>0.22700000000000001</v>
      </c>
      <c r="K7" s="41">
        <v>0</v>
      </c>
      <c r="L7" s="41">
        <v>3.19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0.23899999999999999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0.23899999999999999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1.095</v>
      </c>
      <c r="C9" s="38">
        <v>0</v>
      </c>
      <c r="D9" s="38">
        <v>0</v>
      </c>
      <c r="E9" s="38">
        <v>3.43</v>
      </c>
      <c r="F9" s="38">
        <v>0</v>
      </c>
      <c r="G9" s="39">
        <v>0</v>
      </c>
      <c r="H9" s="29"/>
      <c r="I9" s="40">
        <v>1.095</v>
      </c>
      <c r="J9" s="41">
        <v>0</v>
      </c>
      <c r="K9" s="41">
        <v>0</v>
      </c>
      <c r="L9" s="41">
        <v>3.43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1.155</v>
      </c>
      <c r="C10" s="38">
        <v>9.7000000000000003E-2</v>
      </c>
      <c r="D10" s="38">
        <v>0</v>
      </c>
      <c r="E10" s="38">
        <v>3.43</v>
      </c>
      <c r="F10" s="38">
        <v>0</v>
      </c>
      <c r="G10" s="39">
        <v>0</v>
      </c>
      <c r="H10" s="29"/>
      <c r="I10" s="40">
        <v>1.155</v>
      </c>
      <c r="J10" s="41">
        <v>9.7000000000000003E-2</v>
      </c>
      <c r="K10" s="41">
        <v>0</v>
      </c>
      <c r="L10" s="41">
        <v>3.43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0.33800000000000002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0.33800000000000002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1.2390000000000001</v>
      </c>
      <c r="C12" s="38">
        <v>0.13300000000000001</v>
      </c>
      <c r="D12" s="38">
        <v>0</v>
      </c>
      <c r="E12" s="38">
        <v>26.86</v>
      </c>
      <c r="F12" s="38">
        <v>0</v>
      </c>
      <c r="G12" s="39">
        <v>0</v>
      </c>
      <c r="H12" s="29"/>
      <c r="I12" s="40">
        <v>1.2390000000000001</v>
      </c>
      <c r="J12" s="41">
        <v>0.13300000000000001</v>
      </c>
      <c r="K12" s="41">
        <v>0</v>
      </c>
      <c r="L12" s="41">
        <v>26.86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0.88700000000000001</v>
      </c>
      <c r="C13" s="38">
        <v>8.7999999999999995E-2</v>
      </c>
      <c r="D13" s="38">
        <v>0</v>
      </c>
      <c r="E13" s="38">
        <v>6.9</v>
      </c>
      <c r="F13" s="38">
        <v>0</v>
      </c>
      <c r="G13" s="39">
        <v>0</v>
      </c>
      <c r="H13" s="29"/>
      <c r="I13" s="40">
        <v>0.88700000000000001</v>
      </c>
      <c r="J13" s="41">
        <v>8.7999999999999995E-2</v>
      </c>
      <c r="K13" s="41">
        <v>0</v>
      </c>
      <c r="L13" s="41">
        <v>6.9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0.51700000000000002</v>
      </c>
      <c r="C14" s="38">
        <v>1.9E-2</v>
      </c>
      <c r="D14" s="38">
        <v>0</v>
      </c>
      <c r="E14" s="38">
        <v>73.959999999999994</v>
      </c>
      <c r="F14" s="38">
        <v>0</v>
      </c>
      <c r="G14" s="39">
        <v>0</v>
      </c>
      <c r="H14" s="29"/>
      <c r="I14" s="40">
        <v>0.51700000000000002</v>
      </c>
      <c r="J14" s="41">
        <v>1.9E-2</v>
      </c>
      <c r="K14" s="41">
        <v>0</v>
      </c>
      <c r="L14" s="41">
        <v>73.959999999999994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3.1840000000000002</v>
      </c>
      <c r="C15" s="38">
        <v>0.27300000000000002</v>
      </c>
      <c r="D15" s="38">
        <v>0.08</v>
      </c>
      <c r="E15" s="38">
        <v>10.07</v>
      </c>
      <c r="F15" s="38">
        <v>2.0699999999999998</v>
      </c>
      <c r="G15" s="39">
        <v>0.37</v>
      </c>
      <c r="H15" s="29"/>
      <c r="I15" s="40">
        <v>3.1840000000000002</v>
      </c>
      <c r="J15" s="41">
        <v>0.27300000000000002</v>
      </c>
      <c r="K15" s="41">
        <v>0.08</v>
      </c>
      <c r="L15" s="41">
        <v>10.07</v>
      </c>
      <c r="M15" s="41">
        <v>2.0699999999999998</v>
      </c>
      <c r="N15" s="42">
        <v>0.37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2.5739999999999998</v>
      </c>
      <c r="C16" s="38">
        <v>0.16600000000000001</v>
      </c>
      <c r="D16" s="38">
        <v>3.5000000000000003E-2</v>
      </c>
      <c r="E16" s="38">
        <v>6.9</v>
      </c>
      <c r="F16" s="38">
        <v>4.0199999999999996</v>
      </c>
      <c r="G16" s="39">
        <v>0.28199999999999997</v>
      </c>
      <c r="H16" s="29"/>
      <c r="I16" s="40">
        <v>2.5739999999999998</v>
      </c>
      <c r="J16" s="41">
        <v>0.16600000000000001</v>
      </c>
      <c r="K16" s="41">
        <v>3.5000000000000003E-2</v>
      </c>
      <c r="L16" s="41">
        <v>6.9</v>
      </c>
      <c r="M16" s="41">
        <v>4.0199999999999996</v>
      </c>
      <c r="N16" s="42">
        <v>0.28199999999999997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1.9059999999999999</v>
      </c>
      <c r="C17" s="38">
        <v>0.107</v>
      </c>
      <c r="D17" s="38">
        <v>1.7999999999999999E-2</v>
      </c>
      <c r="E17" s="38">
        <v>73.959999999999994</v>
      </c>
      <c r="F17" s="38">
        <v>4.42</v>
      </c>
      <c r="G17" s="39">
        <v>0.184</v>
      </c>
      <c r="H17" s="29"/>
      <c r="I17" s="40">
        <v>1.9059999999999999</v>
      </c>
      <c r="J17" s="41">
        <v>0.107</v>
      </c>
      <c r="K17" s="41">
        <v>1.7999999999999999E-2</v>
      </c>
      <c r="L17" s="41">
        <v>73.959999999999994</v>
      </c>
      <c r="M17" s="41">
        <v>4.42</v>
      </c>
      <c r="N17" s="42">
        <v>0.184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1.8120000000000001</v>
      </c>
      <c r="C18" s="38">
        <v>0.1</v>
      </c>
      <c r="D18" s="38">
        <v>1.6E-2</v>
      </c>
      <c r="E18" s="38">
        <v>73.959999999999994</v>
      </c>
      <c r="F18" s="38">
        <v>2.13</v>
      </c>
      <c r="G18" s="39">
        <v>0.20699999999999999</v>
      </c>
      <c r="H18" s="29"/>
      <c r="I18" s="40">
        <v>1.8120000000000001</v>
      </c>
      <c r="J18" s="41">
        <v>0.1</v>
      </c>
      <c r="K18" s="41">
        <v>1.6E-2</v>
      </c>
      <c r="L18" s="41">
        <v>73.959999999999994</v>
      </c>
      <c r="M18" s="41">
        <v>2.13</v>
      </c>
      <c r="N18" s="42">
        <v>0.20699999999999999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1.4239999999999999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1.4239999999999999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8.8640000000000008</v>
      </c>
      <c r="C20" s="38">
        <v>1.2030000000000001</v>
      </c>
      <c r="D20" s="38">
        <v>0.63600000000000001</v>
      </c>
      <c r="E20" s="38">
        <v>0</v>
      </c>
      <c r="F20" s="38">
        <v>0</v>
      </c>
      <c r="G20" s="39">
        <v>0</v>
      </c>
      <c r="H20" s="29"/>
      <c r="I20" s="40">
        <v>8.8640000000000008</v>
      </c>
      <c r="J20" s="41">
        <v>1.2030000000000001</v>
      </c>
      <c r="K20" s="41">
        <v>0.63600000000000001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-0.80900000000000005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-0.80900000000000005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-0.753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-0.753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-0.80900000000000005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0.41</v>
      </c>
      <c r="H23" s="29"/>
      <c r="I23" s="40">
        <v>-0.80900000000000005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0.41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-3.67</v>
      </c>
      <c r="C24" s="38">
        <v>-0.33700000000000002</v>
      </c>
      <c r="D24" s="38">
        <v>-0.104</v>
      </c>
      <c r="E24" s="38">
        <v>0</v>
      </c>
      <c r="F24" s="38">
        <v>0</v>
      </c>
      <c r="G24" s="39">
        <v>0.41</v>
      </c>
      <c r="H24" s="29"/>
      <c r="I24" s="40">
        <v>-3.67</v>
      </c>
      <c r="J24" s="41">
        <v>-0.33700000000000002</v>
      </c>
      <c r="K24" s="41">
        <v>-0.104</v>
      </c>
      <c r="L24" s="41">
        <v>0</v>
      </c>
      <c r="M24" s="41">
        <v>0</v>
      </c>
      <c r="N24" s="42">
        <v>0.41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-0.753</v>
      </c>
      <c r="C25" s="38">
        <v>0</v>
      </c>
      <c r="D25" s="38">
        <v>0</v>
      </c>
      <c r="E25" s="38">
        <v>0</v>
      </c>
      <c r="F25" s="38">
        <v>0</v>
      </c>
      <c r="G25" s="39">
        <v>0.38300000000000001</v>
      </c>
      <c r="H25" s="29"/>
      <c r="I25" s="40">
        <v>-0.753</v>
      </c>
      <c r="J25" s="41">
        <v>0</v>
      </c>
      <c r="K25" s="41">
        <v>0</v>
      </c>
      <c r="L25" s="41">
        <v>0</v>
      </c>
      <c r="M25" s="41">
        <v>0</v>
      </c>
      <c r="N25" s="42">
        <v>0.38300000000000001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-3.4529999999999998</v>
      </c>
      <c r="C26" s="38">
        <v>-0.30199999999999999</v>
      </c>
      <c r="D26" s="38">
        <v>-0.09</v>
      </c>
      <c r="E26" s="38">
        <v>0</v>
      </c>
      <c r="F26" s="38">
        <v>0</v>
      </c>
      <c r="G26" s="39">
        <v>0.38300000000000001</v>
      </c>
      <c r="H26" s="29"/>
      <c r="I26" s="40">
        <v>-3.4529999999999998</v>
      </c>
      <c r="J26" s="41">
        <v>-0.30199999999999999</v>
      </c>
      <c r="K26" s="41">
        <v>-0.09</v>
      </c>
      <c r="L26" s="41">
        <v>0</v>
      </c>
      <c r="M26" s="41">
        <v>0</v>
      </c>
      <c r="N26" s="42">
        <v>0.38300000000000001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-0.54800000000000004</v>
      </c>
      <c r="C27" s="38">
        <v>0</v>
      </c>
      <c r="D27" s="38">
        <v>0</v>
      </c>
      <c r="E27" s="38">
        <v>34.81</v>
      </c>
      <c r="F27" s="38">
        <v>0</v>
      </c>
      <c r="G27" s="39">
        <v>0.33300000000000002</v>
      </c>
      <c r="H27" s="29"/>
      <c r="I27" s="40">
        <v>-0.54800000000000004</v>
      </c>
      <c r="J27" s="41">
        <v>0</v>
      </c>
      <c r="K27" s="41">
        <v>0</v>
      </c>
      <c r="L27" s="41">
        <v>34.81</v>
      </c>
      <c r="M27" s="41">
        <v>0</v>
      </c>
      <c r="N27" s="42">
        <v>0.33300000000000002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-2.6989999999999998</v>
      </c>
      <c r="C28" s="38">
        <v>-0.16700000000000001</v>
      </c>
      <c r="D28" s="38">
        <v>-3.3000000000000002E-2</v>
      </c>
      <c r="E28" s="38">
        <v>34.81</v>
      </c>
      <c r="F28" s="38">
        <v>0</v>
      </c>
      <c r="G28" s="39">
        <v>0.33300000000000002</v>
      </c>
      <c r="H28" s="29"/>
      <c r="I28" s="40">
        <v>-2.6989999999999998</v>
      </c>
      <c r="J28" s="41">
        <v>-0.16700000000000001</v>
      </c>
      <c r="K28" s="41">
        <v>-3.3000000000000002E-2</v>
      </c>
      <c r="L28" s="41">
        <v>34.81</v>
      </c>
      <c r="M28" s="41">
        <v>0</v>
      </c>
      <c r="N28" s="42">
        <v>0.33300000000000002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-2.9049999999999998</v>
      </c>
      <c r="C29" s="38">
        <v>-0.17299999999999999</v>
      </c>
      <c r="D29" s="38">
        <v>-3.3000000000000002E-2</v>
      </c>
      <c r="E29" s="38">
        <v>34.81</v>
      </c>
      <c r="F29" s="38">
        <v>0</v>
      </c>
      <c r="G29" s="39">
        <v>0.26400000000000001</v>
      </c>
      <c r="H29" s="29"/>
      <c r="I29" s="40">
        <v>-2.9049999999999998</v>
      </c>
      <c r="J29" s="41">
        <v>-0.17299999999999999</v>
      </c>
      <c r="K29" s="41">
        <v>-3.3000000000000002E-2</v>
      </c>
      <c r="L29" s="41">
        <v>34.81</v>
      </c>
      <c r="M29" s="41">
        <v>0</v>
      </c>
      <c r="N29" s="42">
        <v>0.26400000000000001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-0.58699999999999997</v>
      </c>
      <c r="C30" s="48">
        <v>0</v>
      </c>
      <c r="D30" s="48">
        <v>0</v>
      </c>
      <c r="E30" s="48">
        <v>34.81</v>
      </c>
      <c r="F30" s="48">
        <v>0</v>
      </c>
      <c r="G30" s="49">
        <v>0.26400000000000001</v>
      </c>
      <c r="H30" s="29"/>
      <c r="I30" s="50">
        <v>-0.58699999999999997</v>
      </c>
      <c r="J30" s="51">
        <v>0</v>
      </c>
      <c r="K30" s="51">
        <v>0</v>
      </c>
      <c r="L30" s="51">
        <v>34.81</v>
      </c>
      <c r="M30" s="51">
        <v>0</v>
      </c>
      <c r="N30" s="52">
        <v>0.26400000000000001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1.3189142070262128</v>
      </c>
      <c r="C33" s="27">
        <v>0</v>
      </c>
      <c r="D33" s="27">
        <v>0</v>
      </c>
      <c r="E33" s="27">
        <v>2.533014039984117</v>
      </c>
      <c r="F33" s="27">
        <v>0</v>
      </c>
      <c r="G33" s="28">
        <v>0</v>
      </c>
      <c r="H33" s="29"/>
      <c r="I33" s="30">
        <v>1.2975054997073077</v>
      </c>
      <c r="J33" s="31">
        <v>0</v>
      </c>
      <c r="K33" s="31">
        <v>0</v>
      </c>
      <c r="L33" s="31">
        <v>2.4918979795703255</v>
      </c>
      <c r="M33" s="31">
        <v>0</v>
      </c>
      <c r="N33" s="32">
        <v>0</v>
      </c>
      <c r="O33" s="29"/>
      <c r="P33" s="33">
        <f t="shared" ref="P33:U65" si="2">IF(B33=0,0,IF(I33=0,0,(I33/B33)-1))</f>
        <v>-1.6232069686455075E-2</v>
      </c>
      <c r="Q33" s="34">
        <f t="shared" si="2"/>
        <v>0</v>
      </c>
      <c r="R33" s="34">
        <f t="shared" si="2"/>
        <v>0</v>
      </c>
      <c r="S33" s="34">
        <f t="shared" si="2"/>
        <v>-1.6232069686455186E-2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1.6555906813062333</v>
      </c>
      <c r="C34" s="38">
        <v>0.18024896146595443</v>
      </c>
      <c r="D34" s="38">
        <v>0</v>
      </c>
      <c r="E34" s="38">
        <v>2.533014039984117</v>
      </c>
      <c r="F34" s="38">
        <v>0</v>
      </c>
      <c r="G34" s="39">
        <v>0</v>
      </c>
      <c r="H34" s="29"/>
      <c r="I34" s="40">
        <v>1.6287170179950248</v>
      </c>
      <c r="J34" s="41">
        <v>0.17732314776252789</v>
      </c>
      <c r="K34" s="41">
        <v>0</v>
      </c>
      <c r="L34" s="41">
        <v>2.4918979795703255</v>
      </c>
      <c r="M34" s="41">
        <v>0</v>
      </c>
      <c r="N34" s="42">
        <v>0</v>
      </c>
      <c r="O34" s="29"/>
      <c r="P34" s="43">
        <f t="shared" si="2"/>
        <v>-1.6232069686455186E-2</v>
      </c>
      <c r="Q34" s="44">
        <f t="shared" si="2"/>
        <v>-1.6232069686455186E-2</v>
      </c>
      <c r="R34" s="44">
        <f t="shared" si="2"/>
        <v>0</v>
      </c>
      <c r="S34" s="44">
        <f t="shared" si="2"/>
        <v>-1.6232069686455186E-2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0.1897775409267097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0.18669705865746328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-1.6232069686455075E-2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0.86948287579392103</v>
      </c>
      <c r="C36" s="38">
        <v>0</v>
      </c>
      <c r="D36" s="38">
        <v>0</v>
      </c>
      <c r="E36" s="38">
        <v>2.7235856291992233</v>
      </c>
      <c r="F36" s="38">
        <v>0</v>
      </c>
      <c r="G36" s="39">
        <v>0</v>
      </c>
      <c r="H36" s="29"/>
      <c r="I36" s="40">
        <v>0.85536936916285478</v>
      </c>
      <c r="J36" s="41">
        <v>0</v>
      </c>
      <c r="K36" s="41">
        <v>0</v>
      </c>
      <c r="L36" s="41">
        <v>2.6793761974690335</v>
      </c>
      <c r="M36" s="41">
        <v>0</v>
      </c>
      <c r="N36" s="42">
        <v>0</v>
      </c>
      <c r="O36" s="29"/>
      <c r="P36" s="43">
        <f t="shared" si="2"/>
        <v>-1.6232069686455075E-2</v>
      </c>
      <c r="Q36" s="44">
        <f t="shared" si="2"/>
        <v>0</v>
      </c>
      <c r="R36" s="44">
        <f t="shared" si="2"/>
        <v>0</v>
      </c>
      <c r="S36" s="44">
        <f t="shared" si="2"/>
        <v>-1.6232069686455186E-2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0.91712577309769761</v>
      </c>
      <c r="C37" s="38">
        <v>7.7022683974438677E-2</v>
      </c>
      <c r="D37" s="38">
        <v>0</v>
      </c>
      <c r="E37" s="38">
        <v>2.7235856291992233</v>
      </c>
      <c r="F37" s="38">
        <v>0</v>
      </c>
      <c r="G37" s="39">
        <v>0</v>
      </c>
      <c r="H37" s="29"/>
      <c r="I37" s="40">
        <v>0.90223892363753178</v>
      </c>
      <c r="J37" s="41">
        <v>7.5772446400727778E-2</v>
      </c>
      <c r="K37" s="41">
        <v>0</v>
      </c>
      <c r="L37" s="41">
        <v>2.6793761974690335</v>
      </c>
      <c r="M37" s="41">
        <v>0</v>
      </c>
      <c r="N37" s="42">
        <v>0</v>
      </c>
      <c r="O37" s="29"/>
      <c r="P37" s="43">
        <f t="shared" si="2"/>
        <v>-1.6232069686455075E-2</v>
      </c>
      <c r="Q37" s="44">
        <f t="shared" si="2"/>
        <v>-1.6232069686455186E-2</v>
      </c>
      <c r="R37" s="44">
        <f t="shared" si="2"/>
        <v>0</v>
      </c>
      <c r="S37" s="44">
        <f t="shared" si="2"/>
        <v>-1.6232069686455186E-2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0.26838832147794095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0.26403182354068028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-1.6232069686455186E-2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0.98382582932298479</v>
      </c>
      <c r="C39" s="38">
        <v>0.10560842235670458</v>
      </c>
      <c r="D39" s="38">
        <v>0</v>
      </c>
      <c r="E39" s="38">
        <v>21.328137026323944</v>
      </c>
      <c r="F39" s="38">
        <v>0</v>
      </c>
      <c r="G39" s="39">
        <v>0</v>
      </c>
      <c r="H39" s="29"/>
      <c r="I39" s="40">
        <v>0.96785629990207955</v>
      </c>
      <c r="J39" s="41">
        <v>0.10389417908553396</v>
      </c>
      <c r="K39" s="41">
        <v>0</v>
      </c>
      <c r="L39" s="41">
        <v>20.981937219830392</v>
      </c>
      <c r="M39" s="41">
        <v>0</v>
      </c>
      <c r="N39" s="42">
        <v>0</v>
      </c>
      <c r="O39" s="29"/>
      <c r="P39" s="43">
        <f t="shared" si="2"/>
        <v>-1.6232069686455186E-2</v>
      </c>
      <c r="Q39" s="44">
        <f t="shared" si="2"/>
        <v>-1.6232069686455186E-2</v>
      </c>
      <c r="R39" s="44">
        <f t="shared" si="2"/>
        <v>0</v>
      </c>
      <c r="S39" s="44">
        <f t="shared" si="2"/>
        <v>-1.6232069686454964E-2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2.5282497502537398</v>
      </c>
      <c r="C40" s="38">
        <v>0.21677518273218307</v>
      </c>
      <c r="D40" s="38">
        <v>6.3523863071701991E-2</v>
      </c>
      <c r="E40" s="38">
        <v>7.9960662641504889</v>
      </c>
      <c r="F40" s="38">
        <v>1.6436799569802891</v>
      </c>
      <c r="G40" s="39">
        <v>0.29379786670662172</v>
      </c>
      <c r="H40" s="29"/>
      <c r="I40" s="40">
        <v>2.4872110241228582</v>
      </c>
      <c r="J40" s="41">
        <v>0.21325647285978025</v>
      </c>
      <c r="K40" s="41">
        <v>6.2492739299569298E-2</v>
      </c>
      <c r="L40" s="41">
        <v>7.866273559333286</v>
      </c>
      <c r="M40" s="41">
        <v>1.6169996293763556</v>
      </c>
      <c r="N40" s="42">
        <v>0.289028919260508</v>
      </c>
      <c r="O40" s="29"/>
      <c r="P40" s="43">
        <f t="shared" si="2"/>
        <v>-1.6232069686455186E-2</v>
      </c>
      <c r="Q40" s="44">
        <f t="shared" si="2"/>
        <v>-1.6232069686455075E-2</v>
      </c>
      <c r="R40" s="44">
        <f t="shared" si="2"/>
        <v>-1.6232069686454964E-2</v>
      </c>
      <c r="S40" s="44">
        <f t="shared" si="2"/>
        <v>-1.6232069686455075E-2</v>
      </c>
      <c r="T40" s="44">
        <f t="shared" si="2"/>
        <v>-1.6232069686455075E-2</v>
      </c>
      <c r="U40" s="45">
        <f t="shared" si="2"/>
        <v>-1.6232069686455075E-2</v>
      </c>
    </row>
    <row r="41" spans="1:21" s="36" customFormat="1" ht="11.25">
      <c r="A41" s="64" t="s">
        <v>46</v>
      </c>
      <c r="B41" s="37">
        <v>1.1307247626762955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1.1123707595323336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-1.6232069686455075E-2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7.0384440283445819</v>
      </c>
      <c r="C42" s="38">
        <v>0.95524009094071882</v>
      </c>
      <c r="D42" s="38">
        <v>0.50501471142003085</v>
      </c>
      <c r="E42" s="38">
        <v>0</v>
      </c>
      <c r="F42" s="38">
        <v>0</v>
      </c>
      <c r="G42" s="39">
        <v>0</v>
      </c>
      <c r="H42" s="29"/>
      <c r="I42" s="40">
        <v>6.9241955143922791</v>
      </c>
      <c r="J42" s="41">
        <v>0.93973456721727333</v>
      </c>
      <c r="K42" s="41">
        <v>0.49681727743157594</v>
      </c>
      <c r="L42" s="41">
        <v>0</v>
      </c>
      <c r="M42" s="41">
        <v>0</v>
      </c>
      <c r="N42" s="42">
        <v>0</v>
      </c>
      <c r="O42" s="29"/>
      <c r="P42" s="43">
        <f t="shared" si="2"/>
        <v>-1.6232069686455075E-2</v>
      </c>
      <c r="Q42" s="44">
        <f t="shared" si="2"/>
        <v>-1.6232069686455186E-2</v>
      </c>
      <c r="R42" s="44">
        <f t="shared" si="2"/>
        <v>-1.6232069686454964E-2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-0.80900000000000005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-0.80900000000000005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-0.80900000000000005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0.41</v>
      </c>
      <c r="H44" s="29"/>
      <c r="I44" s="40">
        <v>-0.80900000000000005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0.41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-3.67</v>
      </c>
      <c r="C45" s="38">
        <v>-0.33700000000000002</v>
      </c>
      <c r="D45" s="38">
        <v>-0.104</v>
      </c>
      <c r="E45" s="38">
        <v>0</v>
      </c>
      <c r="F45" s="38">
        <v>0</v>
      </c>
      <c r="G45" s="39">
        <v>0.41</v>
      </c>
      <c r="H45" s="29"/>
      <c r="I45" s="40">
        <v>-3.67</v>
      </c>
      <c r="J45" s="41">
        <v>-0.33700000000000002</v>
      </c>
      <c r="K45" s="41">
        <v>-0.104</v>
      </c>
      <c r="L45" s="41">
        <v>0</v>
      </c>
      <c r="M45" s="41">
        <v>0</v>
      </c>
      <c r="N45" s="42">
        <v>0.41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0.92329904438223975</v>
      </c>
      <c r="C46" s="38">
        <v>0</v>
      </c>
      <c r="D46" s="38">
        <v>0</v>
      </c>
      <c r="E46" s="38">
        <v>1.7732233302705267</v>
      </c>
      <c r="F46" s="38">
        <v>0</v>
      </c>
      <c r="G46" s="39">
        <v>0</v>
      </c>
      <c r="H46" s="29"/>
      <c r="I46" s="40">
        <v>0.92329904438223975</v>
      </c>
      <c r="J46" s="41">
        <v>0</v>
      </c>
      <c r="K46" s="41">
        <v>0</v>
      </c>
      <c r="L46" s="41">
        <v>1.7732233302705267</v>
      </c>
      <c r="M46" s="41">
        <v>0</v>
      </c>
      <c r="N46" s="42">
        <v>0</v>
      </c>
      <c r="O46" s="29"/>
      <c r="P46" s="43">
        <f t="shared" si="2"/>
        <v>0</v>
      </c>
      <c r="Q46" s="44">
        <f t="shared" si="2"/>
        <v>0</v>
      </c>
      <c r="R46" s="44">
        <f t="shared" si="2"/>
        <v>0</v>
      </c>
      <c r="S46" s="44">
        <f t="shared" si="2"/>
        <v>0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1.1589876625749367</v>
      </c>
      <c r="C47" s="38">
        <v>0.12618234983429766</v>
      </c>
      <c r="D47" s="38">
        <v>0</v>
      </c>
      <c r="E47" s="38">
        <v>1.7732233302705267</v>
      </c>
      <c r="F47" s="38">
        <v>0</v>
      </c>
      <c r="G47" s="39">
        <v>0</v>
      </c>
      <c r="H47" s="29"/>
      <c r="I47" s="40">
        <v>1.1589876625749367</v>
      </c>
      <c r="J47" s="41">
        <v>0.12618234983429766</v>
      </c>
      <c r="K47" s="41">
        <v>0</v>
      </c>
      <c r="L47" s="41">
        <v>1.7732233302705267</v>
      </c>
      <c r="M47" s="41">
        <v>0</v>
      </c>
      <c r="N47" s="42">
        <v>0</v>
      </c>
      <c r="O47" s="29"/>
      <c r="P47" s="43">
        <f t="shared" si="2"/>
        <v>0</v>
      </c>
      <c r="Q47" s="44">
        <f t="shared" si="2"/>
        <v>0</v>
      </c>
      <c r="R47" s="44">
        <f t="shared" si="2"/>
        <v>0</v>
      </c>
      <c r="S47" s="44">
        <f t="shared" si="2"/>
        <v>0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0.13285278242465701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0.13285278242465701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0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0.60867697387029052</v>
      </c>
      <c r="C49" s="38">
        <v>0</v>
      </c>
      <c r="D49" s="38">
        <v>0</v>
      </c>
      <c r="E49" s="38">
        <v>1.9066319820777138</v>
      </c>
      <c r="F49" s="38">
        <v>0</v>
      </c>
      <c r="G49" s="39">
        <v>0</v>
      </c>
      <c r="H49" s="29"/>
      <c r="I49" s="40">
        <v>0.60867697387029052</v>
      </c>
      <c r="J49" s="41">
        <v>0</v>
      </c>
      <c r="K49" s="41">
        <v>0</v>
      </c>
      <c r="L49" s="41">
        <v>1.9066319820777138</v>
      </c>
      <c r="M49" s="41">
        <v>0</v>
      </c>
      <c r="N49" s="42">
        <v>0</v>
      </c>
      <c r="O49" s="29"/>
      <c r="P49" s="43">
        <f t="shared" si="2"/>
        <v>0</v>
      </c>
      <c r="Q49" s="44">
        <f t="shared" si="2"/>
        <v>0</v>
      </c>
      <c r="R49" s="44">
        <f t="shared" si="2"/>
        <v>0</v>
      </c>
      <c r="S49" s="44">
        <f t="shared" si="2"/>
        <v>0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0.64202913682208729</v>
      </c>
      <c r="C50" s="38">
        <v>5.3919330105404728E-2</v>
      </c>
      <c r="D50" s="38">
        <v>0</v>
      </c>
      <c r="E50" s="38">
        <v>1.9066319820777138</v>
      </c>
      <c r="F50" s="38">
        <v>0</v>
      </c>
      <c r="G50" s="39">
        <v>0</v>
      </c>
      <c r="H50" s="29"/>
      <c r="I50" s="40">
        <v>0.64202913682208729</v>
      </c>
      <c r="J50" s="41">
        <v>5.3919330105404728E-2</v>
      </c>
      <c r="K50" s="41">
        <v>0</v>
      </c>
      <c r="L50" s="41">
        <v>1.9066319820777138</v>
      </c>
      <c r="M50" s="41">
        <v>0</v>
      </c>
      <c r="N50" s="42">
        <v>0</v>
      </c>
      <c r="O50" s="29"/>
      <c r="P50" s="43">
        <f t="shared" si="2"/>
        <v>0</v>
      </c>
      <c r="Q50" s="44">
        <f t="shared" si="2"/>
        <v>0</v>
      </c>
      <c r="R50" s="44">
        <f t="shared" si="2"/>
        <v>0</v>
      </c>
      <c r="S50" s="44">
        <f t="shared" si="2"/>
        <v>0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0.18788385129512164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0.18788385129512164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0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0.6887221649546027</v>
      </c>
      <c r="C52" s="38">
        <v>7.3930627876482774E-2</v>
      </c>
      <c r="D52" s="38">
        <v>0</v>
      </c>
      <c r="E52" s="38">
        <v>14.930651614754341</v>
      </c>
      <c r="F52" s="38">
        <v>0</v>
      </c>
      <c r="G52" s="39">
        <v>0</v>
      </c>
      <c r="H52" s="29"/>
      <c r="I52" s="40">
        <v>0.6887221649546027</v>
      </c>
      <c r="J52" s="41">
        <v>7.3930627876482774E-2</v>
      </c>
      <c r="K52" s="41">
        <v>0</v>
      </c>
      <c r="L52" s="41">
        <v>14.930651614754341</v>
      </c>
      <c r="M52" s="41">
        <v>0</v>
      </c>
      <c r="N52" s="42">
        <v>0</v>
      </c>
      <c r="O52" s="29"/>
      <c r="P52" s="43">
        <f t="shared" si="2"/>
        <v>0</v>
      </c>
      <c r="Q52" s="44">
        <f t="shared" si="2"/>
        <v>0</v>
      </c>
      <c r="R52" s="44">
        <f t="shared" si="2"/>
        <v>0</v>
      </c>
      <c r="S52" s="44">
        <f t="shared" si="2"/>
        <v>0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1.7698881139753471</v>
      </c>
      <c r="C53" s="38">
        <v>0.15175234143067518</v>
      </c>
      <c r="D53" s="38">
        <v>4.4469550602395651E-2</v>
      </c>
      <c r="E53" s="38">
        <v>5.597604682076553</v>
      </c>
      <c r="F53" s="38">
        <v>1.1506496218369875</v>
      </c>
      <c r="G53" s="39">
        <v>0.2056716715360799</v>
      </c>
      <c r="H53" s="29"/>
      <c r="I53" s="40">
        <v>1.7698881139753471</v>
      </c>
      <c r="J53" s="41">
        <v>0.15175234143067518</v>
      </c>
      <c r="K53" s="41">
        <v>4.4469550602395651E-2</v>
      </c>
      <c r="L53" s="41">
        <v>5.597604682076553</v>
      </c>
      <c r="M53" s="41">
        <v>1.1506496218369875</v>
      </c>
      <c r="N53" s="42">
        <v>0.2056716715360799</v>
      </c>
      <c r="O53" s="29"/>
      <c r="P53" s="43">
        <f t="shared" si="2"/>
        <v>0</v>
      </c>
      <c r="Q53" s="44">
        <f t="shared" si="2"/>
        <v>0</v>
      </c>
      <c r="R53" s="44">
        <f t="shared" si="2"/>
        <v>0</v>
      </c>
      <c r="S53" s="44">
        <f t="shared" si="2"/>
        <v>0</v>
      </c>
      <c r="T53" s="44">
        <f t="shared" si="2"/>
        <v>0</v>
      </c>
      <c r="U53" s="45">
        <f t="shared" si="2"/>
        <v>0</v>
      </c>
    </row>
    <row r="54" spans="1:21" s="36" customFormat="1" ht="11.25">
      <c r="A54" s="64" t="s">
        <v>59</v>
      </c>
      <c r="B54" s="37">
        <v>1.9068624643882255</v>
      </c>
      <c r="C54" s="38">
        <v>0.12297559016645122</v>
      </c>
      <c r="D54" s="38">
        <v>2.5928588288107186E-2</v>
      </c>
      <c r="E54" s="38">
        <v>5.111635976798274</v>
      </c>
      <c r="F54" s="38">
        <v>2.9780835690911678</v>
      </c>
      <c r="G54" s="39">
        <v>0.20891033992132074</v>
      </c>
      <c r="H54" s="29"/>
      <c r="I54" s="40">
        <v>1.9068624643882255</v>
      </c>
      <c r="J54" s="41">
        <v>0.12297559016645122</v>
      </c>
      <c r="K54" s="41">
        <v>2.5928588288107186E-2</v>
      </c>
      <c r="L54" s="41">
        <v>5.111635976798274</v>
      </c>
      <c r="M54" s="41">
        <v>2.9780835690911678</v>
      </c>
      <c r="N54" s="42">
        <v>0.20891033992132074</v>
      </c>
      <c r="O54" s="29"/>
      <c r="P54" s="43">
        <f t="shared" si="2"/>
        <v>0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1.5725834072719316</v>
      </c>
      <c r="C55" s="38">
        <v>8.8282489285465199E-2</v>
      </c>
      <c r="D55" s="38">
        <v>1.4851259879797884E-2</v>
      </c>
      <c r="E55" s="38">
        <v>61.022176706102861</v>
      </c>
      <c r="F55" s="38">
        <v>3.646809370483703</v>
      </c>
      <c r="G55" s="39">
        <v>0.15181287877126726</v>
      </c>
      <c r="H55" s="29"/>
      <c r="I55" s="40">
        <v>1.5725834072719316</v>
      </c>
      <c r="J55" s="41">
        <v>8.8282489285465199E-2</v>
      </c>
      <c r="K55" s="41">
        <v>1.4851259879797884E-2</v>
      </c>
      <c r="L55" s="41">
        <v>61.022176706102861</v>
      </c>
      <c r="M55" s="41">
        <v>3.646809370483703</v>
      </c>
      <c r="N55" s="42">
        <v>0.15181287877126726</v>
      </c>
      <c r="O55" s="29"/>
      <c r="P55" s="43">
        <f t="shared" si="2"/>
        <v>0</v>
      </c>
      <c r="Q55" s="44">
        <f t="shared" si="2"/>
        <v>0</v>
      </c>
      <c r="R55" s="44">
        <f t="shared" si="2"/>
        <v>0</v>
      </c>
      <c r="S55" s="44">
        <f t="shared" si="2"/>
        <v>0</v>
      </c>
      <c r="T55" s="44">
        <f t="shared" si="2"/>
        <v>0</v>
      </c>
      <c r="U55" s="45">
        <f t="shared" si="2"/>
        <v>0</v>
      </c>
    </row>
    <row r="56" spans="1:21" s="36" customFormat="1" ht="11.25">
      <c r="A56" s="64" t="s">
        <v>61</v>
      </c>
      <c r="B56" s="37">
        <v>0.7915580007226426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0.7915580007226426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0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4.9272262067454387</v>
      </c>
      <c r="C57" s="38">
        <v>0.66871086718352468</v>
      </c>
      <c r="D57" s="38">
        <v>0.35353292728904545</v>
      </c>
      <c r="E57" s="38">
        <v>0</v>
      </c>
      <c r="F57" s="38">
        <v>0</v>
      </c>
      <c r="G57" s="39">
        <v>0</v>
      </c>
      <c r="H57" s="29"/>
      <c r="I57" s="40">
        <v>4.9272262067454387</v>
      </c>
      <c r="J57" s="41">
        <v>0.66871086718352468</v>
      </c>
      <c r="K57" s="41">
        <v>0.35353292728904545</v>
      </c>
      <c r="L57" s="41">
        <v>0</v>
      </c>
      <c r="M57" s="41">
        <v>0</v>
      </c>
      <c r="N57" s="42">
        <v>0</v>
      </c>
      <c r="O57" s="29"/>
      <c r="P57" s="43">
        <f t="shared" si="2"/>
        <v>0</v>
      </c>
      <c r="Q57" s="44">
        <f t="shared" si="2"/>
        <v>0</v>
      </c>
      <c r="R57" s="44">
        <f t="shared" si="2"/>
        <v>0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-0.80900000000000005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-0.80900000000000005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-0.753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-0.753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-0.80900000000000005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0.41</v>
      </c>
      <c r="H60" s="29"/>
      <c r="I60" s="40">
        <v>-0.80900000000000005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0.41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-3.67</v>
      </c>
      <c r="C61" s="38">
        <v>-0.33700000000000002</v>
      </c>
      <c r="D61" s="38">
        <v>-0.104</v>
      </c>
      <c r="E61" s="38">
        <v>0</v>
      </c>
      <c r="F61" s="38">
        <v>0</v>
      </c>
      <c r="G61" s="39">
        <v>0.41</v>
      </c>
      <c r="H61" s="29"/>
      <c r="I61" s="40">
        <v>-3.67</v>
      </c>
      <c r="J61" s="41">
        <v>-0.33700000000000002</v>
      </c>
      <c r="K61" s="41">
        <v>-0.104</v>
      </c>
      <c r="L61" s="41">
        <v>0</v>
      </c>
      <c r="M61" s="41">
        <v>0</v>
      </c>
      <c r="N61" s="42">
        <v>0.41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-0.753</v>
      </c>
      <c r="C62" s="38">
        <v>0</v>
      </c>
      <c r="D62" s="38">
        <v>0</v>
      </c>
      <c r="E62" s="38">
        <v>0</v>
      </c>
      <c r="F62" s="38">
        <v>0</v>
      </c>
      <c r="G62" s="39">
        <v>0.38300000000000001</v>
      </c>
      <c r="H62" s="29"/>
      <c r="I62" s="40">
        <v>-0.753</v>
      </c>
      <c r="J62" s="41">
        <v>0</v>
      </c>
      <c r="K62" s="41">
        <v>0</v>
      </c>
      <c r="L62" s="41">
        <v>0</v>
      </c>
      <c r="M62" s="41">
        <v>0</v>
      </c>
      <c r="N62" s="42">
        <v>0.38300000000000001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-3.4529999999999998</v>
      </c>
      <c r="C63" s="38">
        <v>-0.30199999999999999</v>
      </c>
      <c r="D63" s="38">
        <v>-0.09</v>
      </c>
      <c r="E63" s="38">
        <v>0</v>
      </c>
      <c r="F63" s="38">
        <v>0</v>
      </c>
      <c r="G63" s="39">
        <v>0.38300000000000001</v>
      </c>
      <c r="H63" s="29"/>
      <c r="I63" s="40">
        <v>-3.4529999999999998</v>
      </c>
      <c r="J63" s="41">
        <v>-0.30199999999999999</v>
      </c>
      <c r="K63" s="41">
        <v>-0.09</v>
      </c>
      <c r="L63" s="41">
        <v>0</v>
      </c>
      <c r="M63" s="41">
        <v>0</v>
      </c>
      <c r="N63" s="42">
        <v>0.38300000000000001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-0.54800000000000004</v>
      </c>
      <c r="C64" s="38">
        <v>0</v>
      </c>
      <c r="D64" s="38">
        <v>0</v>
      </c>
      <c r="E64" s="38">
        <v>0</v>
      </c>
      <c r="F64" s="38">
        <v>0</v>
      </c>
      <c r="G64" s="39">
        <v>0.33300000000000002</v>
      </c>
      <c r="H64" s="29"/>
      <c r="I64" s="40">
        <v>-0.54800000000000004</v>
      </c>
      <c r="J64" s="41">
        <v>0</v>
      </c>
      <c r="K64" s="41">
        <v>0</v>
      </c>
      <c r="L64" s="41">
        <v>0</v>
      </c>
      <c r="M64" s="41">
        <v>0</v>
      </c>
      <c r="N64" s="42">
        <v>0.33300000000000002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-2.6989999999999998</v>
      </c>
      <c r="C65" s="48">
        <v>-0.16700000000000001</v>
      </c>
      <c r="D65" s="48">
        <v>-3.3000000000000002E-2</v>
      </c>
      <c r="E65" s="48">
        <v>0</v>
      </c>
      <c r="F65" s="48">
        <v>0</v>
      </c>
      <c r="G65" s="49">
        <v>0.33300000000000002</v>
      </c>
      <c r="H65" s="29"/>
      <c r="I65" s="50">
        <v>-2.6989999999999998</v>
      </c>
      <c r="J65" s="51">
        <v>-0.16700000000000001</v>
      </c>
      <c r="K65" s="51">
        <v>-3.3000000000000002E-2</v>
      </c>
      <c r="L65" s="51">
        <v>0</v>
      </c>
      <c r="M65" s="51">
        <v>0</v>
      </c>
      <c r="N65" s="52">
        <v>0.33300000000000002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5" priority="2" stopIfTrue="1" operator="equal">
      <formula>0</formula>
    </cfRule>
  </conditionalFormatting>
  <conditionalFormatting sqref="B33:H65 B6:H30 P6:U30 P33:U65">
    <cfRule type="cellIs" dxfId="4" priority="1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99"/>
  <sheetViews>
    <sheetView workbookViewId="0">
      <selection activeCell="M68" sqref="M6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1.5069999999999999</v>
      </c>
      <c r="C6" s="27">
        <v>0</v>
      </c>
      <c r="D6" s="27">
        <v>0</v>
      </c>
      <c r="E6" s="27">
        <v>3.87</v>
      </c>
      <c r="F6" s="27">
        <v>0</v>
      </c>
      <c r="G6" s="28">
        <v>0</v>
      </c>
      <c r="H6" s="29"/>
      <c r="I6" s="30">
        <v>1.5069999999999999</v>
      </c>
      <c r="J6" s="31">
        <v>0</v>
      </c>
      <c r="K6" s="31">
        <v>0</v>
      </c>
      <c r="L6" s="31">
        <v>3.87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2.036</v>
      </c>
      <c r="C7" s="38">
        <v>0.14299999999999999</v>
      </c>
      <c r="D7" s="38">
        <v>0</v>
      </c>
      <c r="E7" s="38">
        <v>3.87</v>
      </c>
      <c r="F7" s="38">
        <v>0</v>
      </c>
      <c r="G7" s="39">
        <v>0</v>
      </c>
      <c r="H7" s="29"/>
      <c r="I7" s="40">
        <v>2.036</v>
      </c>
      <c r="J7" s="41">
        <v>0.14299999999999999</v>
      </c>
      <c r="K7" s="41">
        <v>0</v>
      </c>
      <c r="L7" s="41">
        <v>3.87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0.35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0.35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1.4690000000000001</v>
      </c>
      <c r="C9" s="38">
        <v>0</v>
      </c>
      <c r="D9" s="38">
        <v>0</v>
      </c>
      <c r="E9" s="38">
        <v>4.16</v>
      </c>
      <c r="F9" s="38">
        <v>0</v>
      </c>
      <c r="G9" s="39">
        <v>0</v>
      </c>
      <c r="H9" s="29"/>
      <c r="I9" s="40">
        <v>1.4690000000000001</v>
      </c>
      <c r="J9" s="41">
        <v>0</v>
      </c>
      <c r="K9" s="41">
        <v>0</v>
      </c>
      <c r="L9" s="41">
        <v>4.16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1.3839999999999999</v>
      </c>
      <c r="C10" s="38">
        <v>0.11600000000000001</v>
      </c>
      <c r="D10" s="38">
        <v>0</v>
      </c>
      <c r="E10" s="38">
        <v>4.16</v>
      </c>
      <c r="F10" s="38">
        <v>0</v>
      </c>
      <c r="G10" s="39">
        <v>0</v>
      </c>
      <c r="H10" s="29"/>
      <c r="I10" s="40">
        <v>1.3839999999999999</v>
      </c>
      <c r="J10" s="41">
        <v>0.11600000000000001</v>
      </c>
      <c r="K10" s="41">
        <v>0</v>
      </c>
      <c r="L10" s="41">
        <v>4.16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0.22900000000000001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0.22900000000000001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1.351</v>
      </c>
      <c r="C12" s="38">
        <v>0.11700000000000001</v>
      </c>
      <c r="D12" s="38">
        <v>0</v>
      </c>
      <c r="E12" s="38">
        <v>29.73</v>
      </c>
      <c r="F12" s="38">
        <v>0</v>
      </c>
      <c r="G12" s="39">
        <v>0</v>
      </c>
      <c r="H12" s="29"/>
      <c r="I12" s="40">
        <v>1.351</v>
      </c>
      <c r="J12" s="41">
        <v>0.11700000000000001</v>
      </c>
      <c r="K12" s="41">
        <v>0</v>
      </c>
      <c r="L12" s="41">
        <v>29.73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0.755</v>
      </c>
      <c r="C13" s="38">
        <v>0.06</v>
      </c>
      <c r="D13" s="38">
        <v>0</v>
      </c>
      <c r="E13" s="38">
        <v>8.33</v>
      </c>
      <c r="F13" s="38">
        <v>0</v>
      </c>
      <c r="G13" s="39">
        <v>0</v>
      </c>
      <c r="H13" s="29"/>
      <c r="I13" s="40">
        <v>0.755</v>
      </c>
      <c r="J13" s="41">
        <v>0.06</v>
      </c>
      <c r="K13" s="41">
        <v>0</v>
      </c>
      <c r="L13" s="41">
        <v>8.33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0.54900000000000004</v>
      </c>
      <c r="C14" s="38">
        <v>2.7E-2</v>
      </c>
      <c r="D14" s="38">
        <v>0</v>
      </c>
      <c r="E14" s="38">
        <v>65.34</v>
      </c>
      <c r="F14" s="38">
        <v>0</v>
      </c>
      <c r="G14" s="39">
        <v>0</v>
      </c>
      <c r="H14" s="29"/>
      <c r="I14" s="40">
        <v>0.54900000000000004</v>
      </c>
      <c r="J14" s="41">
        <v>2.7E-2</v>
      </c>
      <c r="K14" s="41">
        <v>0</v>
      </c>
      <c r="L14" s="41">
        <v>65.34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7.3250000000000002</v>
      </c>
      <c r="C15" s="38">
        <v>0.28899999999999998</v>
      </c>
      <c r="D15" s="38">
        <v>6.8000000000000005E-2</v>
      </c>
      <c r="E15" s="38">
        <v>12.16</v>
      </c>
      <c r="F15" s="38">
        <v>2.0699999999999998</v>
      </c>
      <c r="G15" s="39">
        <v>0.38100000000000001</v>
      </c>
      <c r="H15" s="29"/>
      <c r="I15" s="40">
        <v>7.3250000000000002</v>
      </c>
      <c r="J15" s="41">
        <v>0.28899999999999998</v>
      </c>
      <c r="K15" s="41">
        <v>6.8000000000000005E-2</v>
      </c>
      <c r="L15" s="41">
        <v>12.16</v>
      </c>
      <c r="M15" s="41">
        <v>2.0699999999999998</v>
      </c>
      <c r="N15" s="42">
        <v>0.38100000000000001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6.4109999999999996</v>
      </c>
      <c r="C16" s="38">
        <v>0.218</v>
      </c>
      <c r="D16" s="38">
        <v>4.3999999999999997E-2</v>
      </c>
      <c r="E16" s="38">
        <v>8.33</v>
      </c>
      <c r="F16" s="38">
        <v>3.01</v>
      </c>
      <c r="G16" s="39">
        <v>0.32300000000000001</v>
      </c>
      <c r="H16" s="29"/>
      <c r="I16" s="40">
        <v>6.4109999999999996</v>
      </c>
      <c r="J16" s="41">
        <v>0.218</v>
      </c>
      <c r="K16" s="41">
        <v>4.3999999999999997E-2</v>
      </c>
      <c r="L16" s="41">
        <v>8.33</v>
      </c>
      <c r="M16" s="41">
        <v>3.01</v>
      </c>
      <c r="N16" s="42">
        <v>0.32300000000000001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5.0129999999999999</v>
      </c>
      <c r="C17" s="38">
        <v>0.156</v>
      </c>
      <c r="D17" s="38">
        <v>2.8000000000000001E-2</v>
      </c>
      <c r="E17" s="38">
        <v>65.34</v>
      </c>
      <c r="F17" s="38">
        <v>2.86</v>
      </c>
      <c r="G17" s="39">
        <v>0.23300000000000001</v>
      </c>
      <c r="H17" s="29"/>
      <c r="I17" s="40">
        <v>5.0129999999999999</v>
      </c>
      <c r="J17" s="41">
        <v>0.156</v>
      </c>
      <c r="K17" s="41">
        <v>2.8000000000000001E-2</v>
      </c>
      <c r="L17" s="41">
        <v>65.34</v>
      </c>
      <c r="M17" s="41">
        <v>2.86</v>
      </c>
      <c r="N17" s="42">
        <v>0.23300000000000001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3.76</v>
      </c>
      <c r="C18" s="38">
        <v>9.8000000000000004E-2</v>
      </c>
      <c r="D18" s="38">
        <v>1.7000000000000001E-2</v>
      </c>
      <c r="E18" s="38">
        <v>65.34</v>
      </c>
      <c r="F18" s="38">
        <v>3</v>
      </c>
      <c r="G18" s="39">
        <v>0.188</v>
      </c>
      <c r="H18" s="29"/>
      <c r="I18" s="40">
        <v>3.76</v>
      </c>
      <c r="J18" s="41">
        <v>9.8000000000000004E-2</v>
      </c>
      <c r="K18" s="41">
        <v>1.7000000000000001E-2</v>
      </c>
      <c r="L18" s="41">
        <v>65.34</v>
      </c>
      <c r="M18" s="41">
        <v>3</v>
      </c>
      <c r="N18" s="42">
        <v>0.188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1.5660000000000001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1.5660000000000001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12.412000000000001</v>
      </c>
      <c r="C20" s="38">
        <v>0.97099999999999997</v>
      </c>
      <c r="D20" s="38">
        <v>0.57599999999999996</v>
      </c>
      <c r="E20" s="38">
        <v>0</v>
      </c>
      <c r="F20" s="38">
        <v>0</v>
      </c>
      <c r="G20" s="39">
        <v>0</v>
      </c>
      <c r="H20" s="29"/>
      <c r="I20" s="40">
        <v>12.412000000000001</v>
      </c>
      <c r="J20" s="41">
        <v>0.97099999999999997</v>
      </c>
      <c r="K20" s="41">
        <v>0.57599999999999996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-0.61699999999999999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-0.61699999999999999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-0.56499999999999995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-0.56499999999999995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-0.61699999999999999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0.308</v>
      </c>
      <c r="H23" s="29"/>
      <c r="I23" s="40">
        <v>-0.61699999999999999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0.308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-5.431</v>
      </c>
      <c r="C24" s="38">
        <v>-0.253</v>
      </c>
      <c r="D24" s="38">
        <v>-6.6000000000000003E-2</v>
      </c>
      <c r="E24" s="38">
        <v>0</v>
      </c>
      <c r="F24" s="38">
        <v>0</v>
      </c>
      <c r="G24" s="39">
        <v>0.308</v>
      </c>
      <c r="H24" s="29"/>
      <c r="I24" s="40">
        <v>-5.431</v>
      </c>
      <c r="J24" s="41">
        <v>-0.253</v>
      </c>
      <c r="K24" s="41">
        <v>-6.6000000000000003E-2</v>
      </c>
      <c r="L24" s="41">
        <v>0</v>
      </c>
      <c r="M24" s="41">
        <v>0</v>
      </c>
      <c r="N24" s="42">
        <v>0.308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-0.56499999999999995</v>
      </c>
      <c r="C25" s="38">
        <v>0</v>
      </c>
      <c r="D25" s="38">
        <v>0</v>
      </c>
      <c r="E25" s="38">
        <v>0</v>
      </c>
      <c r="F25" s="38">
        <v>0</v>
      </c>
      <c r="G25" s="39">
        <v>0.28299999999999997</v>
      </c>
      <c r="H25" s="29"/>
      <c r="I25" s="40">
        <v>-0.56499999999999995</v>
      </c>
      <c r="J25" s="41">
        <v>0</v>
      </c>
      <c r="K25" s="41">
        <v>0</v>
      </c>
      <c r="L25" s="41">
        <v>0</v>
      </c>
      <c r="M25" s="41">
        <v>0</v>
      </c>
      <c r="N25" s="42">
        <v>0.28299999999999997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-5.0389999999999997</v>
      </c>
      <c r="C26" s="38">
        <v>-0.224</v>
      </c>
      <c r="D26" s="38">
        <v>-5.6000000000000001E-2</v>
      </c>
      <c r="E26" s="38">
        <v>0</v>
      </c>
      <c r="F26" s="38">
        <v>0</v>
      </c>
      <c r="G26" s="39">
        <v>0.28299999999999997</v>
      </c>
      <c r="H26" s="29"/>
      <c r="I26" s="40">
        <v>-5.0389999999999997</v>
      </c>
      <c r="J26" s="41">
        <v>-0.224</v>
      </c>
      <c r="K26" s="41">
        <v>-5.6000000000000001E-2</v>
      </c>
      <c r="L26" s="41">
        <v>0</v>
      </c>
      <c r="M26" s="41">
        <v>0</v>
      </c>
      <c r="N26" s="42">
        <v>0.28299999999999997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-0.439</v>
      </c>
      <c r="C27" s="38">
        <v>0</v>
      </c>
      <c r="D27" s="38">
        <v>0</v>
      </c>
      <c r="E27" s="38">
        <v>46.32</v>
      </c>
      <c r="F27" s="38">
        <v>0</v>
      </c>
      <c r="G27" s="39">
        <v>0.24399999999999999</v>
      </c>
      <c r="H27" s="29"/>
      <c r="I27" s="40">
        <v>-0.439</v>
      </c>
      <c r="J27" s="41">
        <v>0</v>
      </c>
      <c r="K27" s="41">
        <v>0</v>
      </c>
      <c r="L27" s="41">
        <v>46.32</v>
      </c>
      <c r="M27" s="41">
        <v>0</v>
      </c>
      <c r="N27" s="42">
        <v>0.24399999999999999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-4.0910000000000002</v>
      </c>
      <c r="C28" s="38">
        <v>-0.15</v>
      </c>
      <c r="D28" s="38">
        <v>-3.1E-2</v>
      </c>
      <c r="E28" s="38">
        <v>46.32</v>
      </c>
      <c r="F28" s="38">
        <v>0</v>
      </c>
      <c r="G28" s="39">
        <v>0.24399999999999999</v>
      </c>
      <c r="H28" s="29"/>
      <c r="I28" s="40">
        <v>-4.0910000000000002</v>
      </c>
      <c r="J28" s="41">
        <v>-0.15</v>
      </c>
      <c r="K28" s="41">
        <v>-3.1E-2</v>
      </c>
      <c r="L28" s="41">
        <v>46.32</v>
      </c>
      <c r="M28" s="41">
        <v>0</v>
      </c>
      <c r="N28" s="42">
        <v>0.24399999999999999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-3.8690000000000002</v>
      </c>
      <c r="C29" s="38">
        <v>-0.13400000000000001</v>
      </c>
      <c r="D29" s="38">
        <v>-2.5000000000000001E-2</v>
      </c>
      <c r="E29" s="38">
        <v>46.32</v>
      </c>
      <c r="F29" s="38">
        <v>0</v>
      </c>
      <c r="G29" s="39">
        <v>0.19</v>
      </c>
      <c r="H29" s="29"/>
      <c r="I29" s="40">
        <v>-3.8690000000000002</v>
      </c>
      <c r="J29" s="41">
        <v>-0.13400000000000001</v>
      </c>
      <c r="K29" s="41">
        <v>-2.5000000000000001E-2</v>
      </c>
      <c r="L29" s="41">
        <v>46.32</v>
      </c>
      <c r="M29" s="41">
        <v>0</v>
      </c>
      <c r="N29" s="42">
        <v>0.19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-0.41</v>
      </c>
      <c r="C30" s="48">
        <v>0</v>
      </c>
      <c r="D30" s="48">
        <v>0</v>
      </c>
      <c r="E30" s="48">
        <v>46.32</v>
      </c>
      <c r="F30" s="48">
        <v>0</v>
      </c>
      <c r="G30" s="49">
        <v>0.19</v>
      </c>
      <c r="H30" s="29"/>
      <c r="I30" s="50">
        <v>-0.41</v>
      </c>
      <c r="J30" s="51">
        <v>0</v>
      </c>
      <c r="K30" s="51">
        <v>0</v>
      </c>
      <c r="L30" s="51">
        <v>46.32</v>
      </c>
      <c r="M30" s="51">
        <v>0</v>
      </c>
      <c r="N30" s="52">
        <v>0.19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1.0842719195723174</v>
      </c>
      <c r="C33" s="27">
        <v>0</v>
      </c>
      <c r="D33" s="27">
        <v>0</v>
      </c>
      <c r="E33" s="27">
        <v>2.7844275572295083</v>
      </c>
      <c r="F33" s="27">
        <v>0</v>
      </c>
      <c r="G33" s="28">
        <v>0</v>
      </c>
      <c r="H33" s="29"/>
      <c r="I33" s="30">
        <v>1.0632442767850001</v>
      </c>
      <c r="J33" s="31">
        <v>0</v>
      </c>
      <c r="K33" s="31">
        <v>0</v>
      </c>
      <c r="L33" s="31">
        <v>2.7304282356721639</v>
      </c>
      <c r="M33" s="31">
        <v>0</v>
      </c>
      <c r="N33" s="32">
        <v>0</v>
      </c>
      <c r="O33" s="29"/>
      <c r="P33" s="33">
        <f t="shared" ref="P33:U65" si="2">IF(B33=0,0,IF(I33=0,0,(I33/B33)-1))</f>
        <v>-1.939332966919538E-2</v>
      </c>
      <c r="Q33" s="34">
        <f t="shared" si="2"/>
        <v>0</v>
      </c>
      <c r="R33" s="34">
        <f t="shared" si="2"/>
        <v>0</v>
      </c>
      <c r="S33" s="34">
        <f t="shared" si="2"/>
        <v>-1.9393329669195492E-2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1.4648823014261703</v>
      </c>
      <c r="C34" s="38">
        <v>0.10288711645576736</v>
      </c>
      <c r="D34" s="38">
        <v>0</v>
      </c>
      <c r="E34" s="38">
        <v>2.7844275572295083</v>
      </c>
      <c r="F34" s="38">
        <v>0</v>
      </c>
      <c r="G34" s="39">
        <v>0</v>
      </c>
      <c r="H34" s="29"/>
      <c r="I34" s="40">
        <v>1.4364733560280427</v>
      </c>
      <c r="J34" s="41">
        <v>0.10089179268762774</v>
      </c>
      <c r="K34" s="41">
        <v>0</v>
      </c>
      <c r="L34" s="41">
        <v>2.7304282356721639</v>
      </c>
      <c r="M34" s="41">
        <v>0</v>
      </c>
      <c r="N34" s="42">
        <v>0</v>
      </c>
      <c r="O34" s="29"/>
      <c r="P34" s="43">
        <f t="shared" si="2"/>
        <v>-1.9393329669195492E-2</v>
      </c>
      <c r="Q34" s="44">
        <f t="shared" si="2"/>
        <v>-1.9393329669195603E-2</v>
      </c>
      <c r="R34" s="44">
        <f t="shared" si="2"/>
        <v>0</v>
      </c>
      <c r="S34" s="44">
        <f t="shared" si="2"/>
        <v>-1.9393329669195492E-2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0.25182161370292711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0.24693795413055741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-1.9393329669195603E-2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1.0569312872274284</v>
      </c>
      <c r="C36" s="38">
        <v>0</v>
      </c>
      <c r="D36" s="38">
        <v>0</v>
      </c>
      <c r="E36" s="38">
        <v>2.9930797514405052</v>
      </c>
      <c r="F36" s="38">
        <v>0</v>
      </c>
      <c r="G36" s="39">
        <v>0</v>
      </c>
      <c r="H36" s="29"/>
      <c r="I36" s="40">
        <v>1.0364338703365397</v>
      </c>
      <c r="J36" s="41">
        <v>0</v>
      </c>
      <c r="K36" s="41">
        <v>0</v>
      </c>
      <c r="L36" s="41">
        <v>2.9350339690946257</v>
      </c>
      <c r="M36" s="41">
        <v>0</v>
      </c>
      <c r="N36" s="42">
        <v>0</v>
      </c>
      <c r="O36" s="29"/>
      <c r="P36" s="43">
        <f t="shared" si="2"/>
        <v>-1.9393329669195492E-2</v>
      </c>
      <c r="Q36" s="44">
        <f t="shared" si="2"/>
        <v>0</v>
      </c>
      <c r="R36" s="44">
        <f t="shared" si="2"/>
        <v>0</v>
      </c>
      <c r="S36" s="44">
        <f t="shared" si="2"/>
        <v>-1.9393329669195492E-2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0.99577460961386022</v>
      </c>
      <c r="C37" s="38">
        <v>8.3460877684398707E-2</v>
      </c>
      <c r="D37" s="38">
        <v>0</v>
      </c>
      <c r="E37" s="38">
        <v>2.9930797514405052</v>
      </c>
      <c r="F37" s="38">
        <v>0</v>
      </c>
      <c r="G37" s="39">
        <v>0</v>
      </c>
      <c r="H37" s="29"/>
      <c r="I37" s="40">
        <v>0.97646322433340416</v>
      </c>
      <c r="J37" s="41">
        <v>8.1842293368984756E-2</v>
      </c>
      <c r="K37" s="41">
        <v>0</v>
      </c>
      <c r="L37" s="41">
        <v>2.9350339690946257</v>
      </c>
      <c r="M37" s="41">
        <v>0</v>
      </c>
      <c r="N37" s="42">
        <v>0</v>
      </c>
      <c r="O37" s="29"/>
      <c r="P37" s="43">
        <f t="shared" si="2"/>
        <v>-1.9393329669195492E-2</v>
      </c>
      <c r="Q37" s="44">
        <f t="shared" si="2"/>
        <v>-1.9393329669195603E-2</v>
      </c>
      <c r="R37" s="44">
        <f t="shared" si="2"/>
        <v>0</v>
      </c>
      <c r="S37" s="44">
        <f t="shared" si="2"/>
        <v>-1.9393329669195492E-2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0.16476328439420088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0.16156797570256473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-1.9393329669195492E-2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0.97203142889329863</v>
      </c>
      <c r="C39" s="38">
        <v>8.4180368009264206E-2</v>
      </c>
      <c r="D39" s="38">
        <v>0</v>
      </c>
      <c r="E39" s="38">
        <v>21.390447358251492</v>
      </c>
      <c r="F39" s="38">
        <v>0</v>
      </c>
      <c r="G39" s="39">
        <v>0</v>
      </c>
      <c r="H39" s="29"/>
      <c r="I39" s="40">
        <v>0.95318050294395174</v>
      </c>
      <c r="J39" s="41">
        <v>8.2547830380786349E-2</v>
      </c>
      <c r="K39" s="41">
        <v>0</v>
      </c>
      <c r="L39" s="41">
        <v>20.975615360861351</v>
      </c>
      <c r="M39" s="41">
        <v>0</v>
      </c>
      <c r="N39" s="42">
        <v>0</v>
      </c>
      <c r="O39" s="29"/>
      <c r="P39" s="43">
        <f t="shared" si="2"/>
        <v>-1.9393329669195492E-2</v>
      </c>
      <c r="Q39" s="44">
        <f t="shared" si="2"/>
        <v>-1.9393329669195492E-2</v>
      </c>
      <c r="R39" s="44">
        <f t="shared" si="2"/>
        <v>0</v>
      </c>
      <c r="S39" s="44">
        <f t="shared" si="2"/>
        <v>-1.939332966919538E-2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5.2702666296398313</v>
      </c>
      <c r="C40" s="38">
        <v>0.20793270388613122</v>
      </c>
      <c r="D40" s="38">
        <v>4.8925342090854411E-2</v>
      </c>
      <c r="E40" s="38">
        <v>8.7490023503645524</v>
      </c>
      <c r="F40" s="38">
        <v>1.4893449724715973</v>
      </c>
      <c r="G40" s="39">
        <v>0.27412581377375778</v>
      </c>
      <c r="H40" s="29"/>
      <c r="I40" s="40">
        <v>5.1680586114466669</v>
      </c>
      <c r="J40" s="41">
        <v>0.20390019641066026</v>
      </c>
      <c r="K40" s="41">
        <v>4.7976516802508307E-2</v>
      </c>
      <c r="L40" s="41">
        <v>8.579330063507367</v>
      </c>
      <c r="M40" s="41">
        <v>1.4604616144292968</v>
      </c>
      <c r="N40" s="42">
        <v>0.26880960149640681</v>
      </c>
      <c r="O40" s="29"/>
      <c r="P40" s="43">
        <f t="shared" si="2"/>
        <v>-1.939332966919538E-2</v>
      </c>
      <c r="Q40" s="44">
        <f t="shared" si="2"/>
        <v>-1.9393329669195492E-2</v>
      </c>
      <c r="R40" s="44">
        <f t="shared" si="2"/>
        <v>-1.9393329669195492E-2</v>
      </c>
      <c r="S40" s="44">
        <f t="shared" si="2"/>
        <v>-1.939332966919538E-2</v>
      </c>
      <c r="T40" s="44">
        <f t="shared" si="2"/>
        <v>-1.939332966919538E-2</v>
      </c>
      <c r="U40" s="45">
        <f t="shared" si="2"/>
        <v>-1.9393329669195492E-2</v>
      </c>
    </row>
    <row r="41" spans="1:21" s="36" customFormat="1" ht="11.25">
      <c r="A41" s="64" t="s">
        <v>46</v>
      </c>
      <c r="B41" s="37">
        <v>1.1267218487393824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1.1048709604812941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-1.9393329669195603E-2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8.9303139122306607</v>
      </c>
      <c r="C42" s="38">
        <v>0.69862510544440637</v>
      </c>
      <c r="D42" s="38">
        <v>0.41442642712253142</v>
      </c>
      <c r="E42" s="38">
        <v>0</v>
      </c>
      <c r="F42" s="38">
        <v>0</v>
      </c>
      <c r="G42" s="39">
        <v>0</v>
      </c>
      <c r="H42" s="29"/>
      <c r="I42" s="40">
        <v>8.7571253904813684</v>
      </c>
      <c r="J42" s="41">
        <v>0.68507643845934652</v>
      </c>
      <c r="K42" s="41">
        <v>0.40638931879771734</v>
      </c>
      <c r="L42" s="41">
        <v>0</v>
      </c>
      <c r="M42" s="41">
        <v>0</v>
      </c>
      <c r="N42" s="42">
        <v>0</v>
      </c>
      <c r="O42" s="29"/>
      <c r="P42" s="43">
        <f t="shared" si="2"/>
        <v>-1.9393329669195492E-2</v>
      </c>
      <c r="Q42" s="44">
        <f t="shared" si="2"/>
        <v>-1.9393329669195492E-2</v>
      </c>
      <c r="R42" s="44">
        <f t="shared" si="2"/>
        <v>-1.9393329669195492E-2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-0.61699999999999999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-0.61699999999999999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-0.61699999999999999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0.308</v>
      </c>
      <c r="H44" s="29"/>
      <c r="I44" s="40">
        <v>-0.61699999999999999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0.308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-5.431</v>
      </c>
      <c r="C45" s="38">
        <v>-0.253</v>
      </c>
      <c r="D45" s="38">
        <v>-6.6000000000000003E-2</v>
      </c>
      <c r="E45" s="38">
        <v>0</v>
      </c>
      <c r="F45" s="38">
        <v>0</v>
      </c>
      <c r="G45" s="39">
        <v>0.308</v>
      </c>
      <c r="H45" s="29"/>
      <c r="I45" s="40">
        <v>-5.431</v>
      </c>
      <c r="J45" s="41">
        <v>-0.253</v>
      </c>
      <c r="K45" s="41">
        <v>-6.6000000000000003E-2</v>
      </c>
      <c r="L45" s="41">
        <v>0</v>
      </c>
      <c r="M45" s="41">
        <v>0</v>
      </c>
      <c r="N45" s="42">
        <v>0.308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0.68521661647909204</v>
      </c>
      <c r="C46" s="38">
        <v>0</v>
      </c>
      <c r="D46" s="38">
        <v>0</v>
      </c>
      <c r="E46" s="38">
        <v>1.7596471836589824</v>
      </c>
      <c r="F46" s="38">
        <v>0</v>
      </c>
      <c r="G46" s="39">
        <v>0</v>
      </c>
      <c r="H46" s="29"/>
      <c r="I46" s="40">
        <v>0.68521661647909227</v>
      </c>
      <c r="J46" s="41">
        <v>0</v>
      </c>
      <c r="K46" s="41">
        <v>0</v>
      </c>
      <c r="L46" s="41">
        <v>1.7596471836589829</v>
      </c>
      <c r="M46" s="41">
        <v>0</v>
      </c>
      <c r="N46" s="42">
        <v>0</v>
      </c>
      <c r="O46" s="29"/>
      <c r="P46" s="43">
        <f t="shared" si="2"/>
        <v>2.2204460492503131E-16</v>
      </c>
      <c r="Q46" s="44">
        <f t="shared" si="2"/>
        <v>0</v>
      </c>
      <c r="R46" s="44">
        <f t="shared" si="2"/>
        <v>0</v>
      </c>
      <c r="S46" s="44">
        <f t="shared" si="2"/>
        <v>2.2204460492503131E-16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0.92574720049862746</v>
      </c>
      <c r="C47" s="38">
        <v>6.5020554848380999E-2</v>
      </c>
      <c r="D47" s="38">
        <v>0</v>
      </c>
      <c r="E47" s="38">
        <v>1.7596471836589824</v>
      </c>
      <c r="F47" s="38">
        <v>0</v>
      </c>
      <c r="G47" s="39">
        <v>0</v>
      </c>
      <c r="H47" s="29"/>
      <c r="I47" s="40">
        <v>0.92574720049862769</v>
      </c>
      <c r="J47" s="41">
        <v>6.5020554848381013E-2</v>
      </c>
      <c r="K47" s="41">
        <v>0</v>
      </c>
      <c r="L47" s="41">
        <v>1.7596471836589829</v>
      </c>
      <c r="M47" s="41">
        <v>0</v>
      </c>
      <c r="N47" s="42">
        <v>0</v>
      </c>
      <c r="O47" s="29"/>
      <c r="P47" s="43">
        <f t="shared" si="2"/>
        <v>2.2204460492503131E-16</v>
      </c>
      <c r="Q47" s="44">
        <f t="shared" si="2"/>
        <v>2.2204460492503131E-16</v>
      </c>
      <c r="R47" s="44">
        <f t="shared" si="2"/>
        <v>0</v>
      </c>
      <c r="S47" s="44">
        <f t="shared" si="2"/>
        <v>2.2204460492503131E-16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0.15914121816037308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0.1591412181603731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2.2204460492503131E-16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0.66793842707882312</v>
      </c>
      <c r="C49" s="38">
        <v>0</v>
      </c>
      <c r="D49" s="38">
        <v>0</v>
      </c>
      <c r="E49" s="38">
        <v>1.8915070501347202</v>
      </c>
      <c r="F49" s="38">
        <v>0</v>
      </c>
      <c r="G49" s="39">
        <v>0</v>
      </c>
      <c r="H49" s="29"/>
      <c r="I49" s="40">
        <v>0.66793842707882323</v>
      </c>
      <c r="J49" s="41">
        <v>0</v>
      </c>
      <c r="K49" s="41">
        <v>0</v>
      </c>
      <c r="L49" s="41">
        <v>1.8915070501347206</v>
      </c>
      <c r="M49" s="41">
        <v>0</v>
      </c>
      <c r="N49" s="42">
        <v>0</v>
      </c>
      <c r="O49" s="29"/>
      <c r="P49" s="43">
        <f t="shared" si="2"/>
        <v>2.2204460492503131E-16</v>
      </c>
      <c r="Q49" s="44">
        <f t="shared" si="2"/>
        <v>0</v>
      </c>
      <c r="R49" s="44">
        <f t="shared" si="2"/>
        <v>0</v>
      </c>
      <c r="S49" s="44">
        <f t="shared" si="2"/>
        <v>2.2204460492503131E-16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0.62928984552558953</v>
      </c>
      <c r="C50" s="38">
        <v>5.2743946590295084E-2</v>
      </c>
      <c r="D50" s="38">
        <v>0</v>
      </c>
      <c r="E50" s="38">
        <v>1.8915070501347202</v>
      </c>
      <c r="F50" s="38">
        <v>0</v>
      </c>
      <c r="G50" s="39">
        <v>0</v>
      </c>
      <c r="H50" s="29"/>
      <c r="I50" s="40">
        <v>0.62928984552558964</v>
      </c>
      <c r="J50" s="41">
        <v>5.2743946590295097E-2</v>
      </c>
      <c r="K50" s="41">
        <v>0</v>
      </c>
      <c r="L50" s="41">
        <v>1.8915070501347206</v>
      </c>
      <c r="M50" s="41">
        <v>0</v>
      </c>
      <c r="N50" s="42">
        <v>0</v>
      </c>
      <c r="O50" s="29"/>
      <c r="P50" s="43">
        <f t="shared" si="2"/>
        <v>2.2204460492503131E-16</v>
      </c>
      <c r="Q50" s="44">
        <f t="shared" si="2"/>
        <v>2.2204460492503131E-16</v>
      </c>
      <c r="R50" s="44">
        <f t="shared" si="2"/>
        <v>0</v>
      </c>
      <c r="S50" s="44">
        <f t="shared" si="2"/>
        <v>2.2204460492503131E-16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0.1041238255963584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0.10412382559635842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2.2204460492503131E-16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0.61428510209904008</v>
      </c>
      <c r="C52" s="38">
        <v>5.3198635785039007E-2</v>
      </c>
      <c r="D52" s="38">
        <v>0</v>
      </c>
      <c r="E52" s="38">
        <v>13.517909759736835</v>
      </c>
      <c r="F52" s="38">
        <v>0</v>
      </c>
      <c r="G52" s="39">
        <v>0</v>
      </c>
      <c r="H52" s="29"/>
      <c r="I52" s="40">
        <v>0.6142851020990403</v>
      </c>
      <c r="J52" s="41">
        <v>5.3198635785039021E-2</v>
      </c>
      <c r="K52" s="41">
        <v>0</v>
      </c>
      <c r="L52" s="41">
        <v>13.517909759736838</v>
      </c>
      <c r="M52" s="41">
        <v>0</v>
      </c>
      <c r="N52" s="42">
        <v>0</v>
      </c>
      <c r="O52" s="29"/>
      <c r="P52" s="43">
        <f t="shared" si="2"/>
        <v>4.4408920985006262E-16</v>
      </c>
      <c r="Q52" s="44">
        <f t="shared" si="2"/>
        <v>2.2204460492503131E-16</v>
      </c>
      <c r="R52" s="44">
        <f t="shared" si="2"/>
        <v>0</v>
      </c>
      <c r="S52" s="44">
        <f t="shared" si="2"/>
        <v>2.2204460492503131E-16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3.330598351499237</v>
      </c>
      <c r="C53" s="38">
        <v>0.13140517728099377</v>
      </c>
      <c r="D53" s="38">
        <v>3.0918865242586774E-2</v>
      </c>
      <c r="E53" s="38">
        <v>5.5290206080861051</v>
      </c>
      <c r="F53" s="38">
        <v>0.94120663311992081</v>
      </c>
      <c r="G53" s="39">
        <v>0.17323658319743471</v>
      </c>
      <c r="H53" s="29"/>
      <c r="I53" s="40">
        <v>3.3305983514992379</v>
      </c>
      <c r="J53" s="41">
        <v>0.1314051772809938</v>
      </c>
      <c r="K53" s="41">
        <v>3.0918865242586781E-2</v>
      </c>
      <c r="L53" s="41">
        <v>5.5290206080861068</v>
      </c>
      <c r="M53" s="41">
        <v>0.94120663311992103</v>
      </c>
      <c r="N53" s="42">
        <v>0.17323658319743476</v>
      </c>
      <c r="O53" s="29"/>
      <c r="P53" s="43">
        <f t="shared" si="2"/>
        <v>2.2204460492503131E-16</v>
      </c>
      <c r="Q53" s="44">
        <f t="shared" si="2"/>
        <v>2.2204460492503131E-16</v>
      </c>
      <c r="R53" s="44">
        <f t="shared" si="2"/>
        <v>2.2204460492503131E-16</v>
      </c>
      <c r="S53" s="44">
        <f t="shared" si="2"/>
        <v>2.2204460492503131E-16</v>
      </c>
      <c r="T53" s="44">
        <f t="shared" si="2"/>
        <v>2.2204460492503131E-16</v>
      </c>
      <c r="U53" s="45">
        <f t="shared" si="2"/>
        <v>2.2204460492503131E-16</v>
      </c>
    </row>
    <row r="54" spans="1:21" s="36" customFormat="1" ht="11.25">
      <c r="A54" s="64" t="s">
        <v>59</v>
      </c>
      <c r="B54" s="37">
        <v>4.2585366017812367</v>
      </c>
      <c r="C54" s="38">
        <v>0.14480751508162684</v>
      </c>
      <c r="D54" s="38">
        <v>2.9227204878860463E-2</v>
      </c>
      <c r="E54" s="38">
        <v>5.5332412872933565</v>
      </c>
      <c r="F54" s="38">
        <v>1.9994065155765908</v>
      </c>
      <c r="G54" s="39">
        <v>0.21455425399708933</v>
      </c>
      <c r="H54" s="29"/>
      <c r="I54" s="40">
        <v>4.2585366017812367</v>
      </c>
      <c r="J54" s="41">
        <v>0.14480751508162684</v>
      </c>
      <c r="K54" s="41">
        <v>2.9227204878860463E-2</v>
      </c>
      <c r="L54" s="41">
        <v>5.5332412872933565</v>
      </c>
      <c r="M54" s="41">
        <v>1.9994065155765908</v>
      </c>
      <c r="N54" s="42">
        <v>0.21455425399708933</v>
      </c>
      <c r="O54" s="29"/>
      <c r="P54" s="43">
        <f t="shared" si="2"/>
        <v>0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3.7074802724268596</v>
      </c>
      <c r="C55" s="38">
        <v>0.11537341362429485</v>
      </c>
      <c r="D55" s="38">
        <v>2.070804859923241E-2</v>
      </c>
      <c r="E55" s="38">
        <v>48.323710552637344</v>
      </c>
      <c r="F55" s="38">
        <v>2.1151792497787389</v>
      </c>
      <c r="G55" s="39">
        <v>0.17232054727218399</v>
      </c>
      <c r="H55" s="29"/>
      <c r="I55" s="40">
        <v>3.7074802724268596</v>
      </c>
      <c r="J55" s="41">
        <v>0.11537341362429485</v>
      </c>
      <c r="K55" s="41">
        <v>2.070804859923241E-2</v>
      </c>
      <c r="L55" s="41">
        <v>48.323710552637344</v>
      </c>
      <c r="M55" s="41">
        <v>2.1151792497787389</v>
      </c>
      <c r="N55" s="42">
        <v>0.17232054727218399</v>
      </c>
      <c r="O55" s="29"/>
      <c r="P55" s="43">
        <f t="shared" si="2"/>
        <v>0</v>
      </c>
      <c r="Q55" s="44">
        <f t="shared" si="2"/>
        <v>0</v>
      </c>
      <c r="R55" s="44">
        <f t="shared" si="2"/>
        <v>0</v>
      </c>
      <c r="S55" s="44">
        <f t="shared" si="2"/>
        <v>0</v>
      </c>
      <c r="T55" s="44">
        <f t="shared" si="2"/>
        <v>0</v>
      </c>
      <c r="U55" s="45">
        <f t="shared" si="2"/>
        <v>0</v>
      </c>
    </row>
    <row r="56" spans="1:21" s="36" customFormat="1" ht="11.25">
      <c r="A56" s="64" t="s">
        <v>61</v>
      </c>
      <c r="B56" s="37">
        <v>0.71204327896898356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0.71204327896898378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2.2204460492503131E-16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5.6436022851615739</v>
      </c>
      <c r="C57" s="38">
        <v>0.44150320809634935</v>
      </c>
      <c r="D57" s="38">
        <v>0.26190097617249969</v>
      </c>
      <c r="E57" s="38">
        <v>0</v>
      </c>
      <c r="F57" s="38">
        <v>0</v>
      </c>
      <c r="G57" s="39">
        <v>0</v>
      </c>
      <c r="H57" s="29"/>
      <c r="I57" s="40">
        <v>5.6436022851615757</v>
      </c>
      <c r="J57" s="41">
        <v>0.44150320809634941</v>
      </c>
      <c r="K57" s="41">
        <v>0.26190097617249974</v>
      </c>
      <c r="L57" s="41">
        <v>0</v>
      </c>
      <c r="M57" s="41">
        <v>0</v>
      </c>
      <c r="N57" s="42">
        <v>0</v>
      </c>
      <c r="O57" s="29"/>
      <c r="P57" s="43">
        <f t="shared" si="2"/>
        <v>2.2204460492503131E-16</v>
      </c>
      <c r="Q57" s="44">
        <f t="shared" si="2"/>
        <v>2.2204460492503131E-16</v>
      </c>
      <c r="R57" s="44">
        <f t="shared" si="2"/>
        <v>2.2204460492503131E-16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-0.61699999999999999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-0.61699999999999999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-0.56499999999999995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-0.56499999999999995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-0.61699999999999999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0.308</v>
      </c>
      <c r="H60" s="29"/>
      <c r="I60" s="40">
        <v>-0.61699999999999999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0.308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-5.431</v>
      </c>
      <c r="C61" s="38">
        <v>-0.253</v>
      </c>
      <c r="D61" s="38">
        <v>-6.6000000000000003E-2</v>
      </c>
      <c r="E61" s="38">
        <v>0</v>
      </c>
      <c r="F61" s="38">
        <v>0</v>
      </c>
      <c r="G61" s="39">
        <v>0.308</v>
      </c>
      <c r="H61" s="29"/>
      <c r="I61" s="40">
        <v>-5.431</v>
      </c>
      <c r="J61" s="41">
        <v>-0.253</v>
      </c>
      <c r="K61" s="41">
        <v>-6.6000000000000003E-2</v>
      </c>
      <c r="L61" s="41">
        <v>0</v>
      </c>
      <c r="M61" s="41">
        <v>0</v>
      </c>
      <c r="N61" s="42">
        <v>0.308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-0.56499999999999995</v>
      </c>
      <c r="C62" s="38">
        <v>0</v>
      </c>
      <c r="D62" s="38">
        <v>0</v>
      </c>
      <c r="E62" s="38">
        <v>0</v>
      </c>
      <c r="F62" s="38">
        <v>0</v>
      </c>
      <c r="G62" s="39">
        <v>0.28299999999999997</v>
      </c>
      <c r="H62" s="29"/>
      <c r="I62" s="40">
        <v>-0.56499999999999995</v>
      </c>
      <c r="J62" s="41">
        <v>0</v>
      </c>
      <c r="K62" s="41">
        <v>0</v>
      </c>
      <c r="L62" s="41">
        <v>0</v>
      </c>
      <c r="M62" s="41">
        <v>0</v>
      </c>
      <c r="N62" s="42">
        <v>0.28299999999999997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-5.0389999999999997</v>
      </c>
      <c r="C63" s="38">
        <v>-0.224</v>
      </c>
      <c r="D63" s="38">
        <v>-5.6000000000000001E-2</v>
      </c>
      <c r="E63" s="38">
        <v>0</v>
      </c>
      <c r="F63" s="38">
        <v>0</v>
      </c>
      <c r="G63" s="39">
        <v>0.28299999999999997</v>
      </c>
      <c r="H63" s="29"/>
      <c r="I63" s="40">
        <v>-5.0389999999999997</v>
      </c>
      <c r="J63" s="41">
        <v>-0.224</v>
      </c>
      <c r="K63" s="41">
        <v>-5.6000000000000001E-2</v>
      </c>
      <c r="L63" s="41">
        <v>0</v>
      </c>
      <c r="M63" s="41">
        <v>0</v>
      </c>
      <c r="N63" s="42">
        <v>0.28299999999999997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-0.439</v>
      </c>
      <c r="C64" s="38">
        <v>0</v>
      </c>
      <c r="D64" s="38">
        <v>0</v>
      </c>
      <c r="E64" s="38">
        <v>0</v>
      </c>
      <c r="F64" s="38">
        <v>0</v>
      </c>
      <c r="G64" s="39">
        <v>0.24399999999999999</v>
      </c>
      <c r="H64" s="29"/>
      <c r="I64" s="40">
        <v>-0.439</v>
      </c>
      <c r="J64" s="41">
        <v>0</v>
      </c>
      <c r="K64" s="41">
        <v>0</v>
      </c>
      <c r="L64" s="41">
        <v>0</v>
      </c>
      <c r="M64" s="41">
        <v>0</v>
      </c>
      <c r="N64" s="42">
        <v>0.24399999999999999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-4.0910000000000002</v>
      </c>
      <c r="C65" s="48">
        <v>-0.15</v>
      </c>
      <c r="D65" s="48">
        <v>-3.1E-2</v>
      </c>
      <c r="E65" s="48">
        <v>0</v>
      </c>
      <c r="F65" s="48">
        <v>0</v>
      </c>
      <c r="G65" s="49">
        <v>0.24399999999999999</v>
      </c>
      <c r="H65" s="29"/>
      <c r="I65" s="50">
        <v>-4.0910000000000002</v>
      </c>
      <c r="J65" s="51">
        <v>-0.15</v>
      </c>
      <c r="K65" s="51">
        <v>-3.1E-2</v>
      </c>
      <c r="L65" s="51">
        <v>0</v>
      </c>
      <c r="M65" s="51">
        <v>0</v>
      </c>
      <c r="N65" s="52">
        <v>0.24399999999999999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3" priority="2" stopIfTrue="1" operator="equal">
      <formula>0</formula>
    </cfRule>
  </conditionalFormatting>
  <conditionalFormatting sqref="B33:H65 B6:H30 P6:U30 P33:U65">
    <cfRule type="cellIs" dxfId="2" priority="1" stopIfTrue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U99"/>
  <sheetViews>
    <sheetView topLeftCell="B25" workbookViewId="0">
      <selection activeCell="J68" sqref="J6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1.383</v>
      </c>
      <c r="C6" s="27">
        <v>0</v>
      </c>
      <c r="D6" s="27">
        <v>0</v>
      </c>
      <c r="E6" s="27">
        <v>4.0999999999999996</v>
      </c>
      <c r="F6" s="27">
        <v>0</v>
      </c>
      <c r="G6" s="28">
        <v>0</v>
      </c>
      <c r="H6" s="29"/>
      <c r="I6" s="30">
        <v>1.383</v>
      </c>
      <c r="J6" s="31">
        <v>0</v>
      </c>
      <c r="K6" s="31">
        <v>0</v>
      </c>
      <c r="L6" s="31">
        <v>4.0999999999999996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1.7470000000000001</v>
      </c>
      <c r="C7" s="38">
        <v>0.21299999999999999</v>
      </c>
      <c r="D7" s="38">
        <v>0</v>
      </c>
      <c r="E7" s="38">
        <v>4.0999999999999996</v>
      </c>
      <c r="F7" s="38">
        <v>0</v>
      </c>
      <c r="G7" s="39">
        <v>0</v>
      </c>
      <c r="H7" s="29"/>
      <c r="I7" s="40">
        <v>1.7470000000000001</v>
      </c>
      <c r="J7" s="41">
        <v>0.21299999999999999</v>
      </c>
      <c r="K7" s="41">
        <v>0</v>
      </c>
      <c r="L7" s="41">
        <v>4.0999999999999996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0.14199999999999999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0.14199999999999999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1.2470000000000001</v>
      </c>
      <c r="C9" s="38">
        <v>0</v>
      </c>
      <c r="D9" s="38">
        <v>0</v>
      </c>
      <c r="E9" s="38">
        <v>4.38</v>
      </c>
      <c r="F9" s="38">
        <v>0</v>
      </c>
      <c r="G9" s="39">
        <v>0</v>
      </c>
      <c r="H9" s="29"/>
      <c r="I9" s="40">
        <v>1.2470000000000001</v>
      </c>
      <c r="J9" s="41">
        <v>0</v>
      </c>
      <c r="K9" s="41">
        <v>0</v>
      </c>
      <c r="L9" s="41">
        <v>4.38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1.389</v>
      </c>
      <c r="C10" s="38">
        <v>0.215</v>
      </c>
      <c r="D10" s="38">
        <v>0</v>
      </c>
      <c r="E10" s="38">
        <v>4.38</v>
      </c>
      <c r="F10" s="38">
        <v>0</v>
      </c>
      <c r="G10" s="39">
        <v>0</v>
      </c>
      <c r="H10" s="29"/>
      <c r="I10" s="40">
        <v>1.389</v>
      </c>
      <c r="J10" s="41">
        <v>0.215</v>
      </c>
      <c r="K10" s="41">
        <v>0</v>
      </c>
      <c r="L10" s="41">
        <v>4.38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0.14299999999999999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0.14299999999999999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1.258</v>
      </c>
      <c r="C12" s="38">
        <v>0.22800000000000001</v>
      </c>
      <c r="D12" s="38">
        <v>0</v>
      </c>
      <c r="E12" s="38">
        <v>33.880000000000003</v>
      </c>
      <c r="F12" s="38">
        <v>0</v>
      </c>
      <c r="G12" s="39">
        <v>0</v>
      </c>
      <c r="H12" s="29"/>
      <c r="I12" s="40">
        <v>1.258</v>
      </c>
      <c r="J12" s="41">
        <v>0.22800000000000001</v>
      </c>
      <c r="K12" s="41">
        <v>0</v>
      </c>
      <c r="L12" s="41">
        <v>33.880000000000003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0.67800000000000005</v>
      </c>
      <c r="C13" s="38">
        <v>0.114</v>
      </c>
      <c r="D13" s="38">
        <v>0</v>
      </c>
      <c r="E13" s="38">
        <v>7.97</v>
      </c>
      <c r="F13" s="38">
        <v>0</v>
      </c>
      <c r="G13" s="39">
        <v>0</v>
      </c>
      <c r="H13" s="29"/>
      <c r="I13" s="40">
        <v>0.67800000000000005</v>
      </c>
      <c r="J13" s="41">
        <v>0.114</v>
      </c>
      <c r="K13" s="41">
        <v>0</v>
      </c>
      <c r="L13" s="41">
        <v>7.97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0.45100000000000001</v>
      </c>
      <c r="C14" s="38">
        <v>4.3999999999999997E-2</v>
      </c>
      <c r="D14" s="38">
        <v>0</v>
      </c>
      <c r="E14" s="38">
        <v>80.13</v>
      </c>
      <c r="F14" s="38">
        <v>0</v>
      </c>
      <c r="G14" s="39">
        <v>0</v>
      </c>
      <c r="H14" s="29"/>
      <c r="I14" s="40">
        <v>0.45100000000000001</v>
      </c>
      <c r="J14" s="41">
        <v>4.3999999999999997E-2</v>
      </c>
      <c r="K14" s="41">
        <v>0</v>
      </c>
      <c r="L14" s="41">
        <v>80.13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6.63</v>
      </c>
      <c r="C15" s="38">
        <v>0.182</v>
      </c>
      <c r="D15" s="38">
        <v>0.127</v>
      </c>
      <c r="E15" s="38">
        <v>11.62</v>
      </c>
      <c r="F15" s="38">
        <v>2.23</v>
      </c>
      <c r="G15" s="39">
        <v>0.35</v>
      </c>
      <c r="H15" s="29"/>
      <c r="I15" s="40">
        <v>6.63</v>
      </c>
      <c r="J15" s="41">
        <v>0.182</v>
      </c>
      <c r="K15" s="41">
        <v>0.127</v>
      </c>
      <c r="L15" s="41">
        <v>11.62</v>
      </c>
      <c r="M15" s="41">
        <v>2.23</v>
      </c>
      <c r="N15" s="42">
        <v>0.35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5.6950000000000003</v>
      </c>
      <c r="C16" s="38">
        <v>0.14399999999999999</v>
      </c>
      <c r="D16" s="38">
        <v>0.08</v>
      </c>
      <c r="E16" s="38">
        <v>7.97</v>
      </c>
      <c r="F16" s="38">
        <v>3.05</v>
      </c>
      <c r="G16" s="39">
        <v>0.28699999999999998</v>
      </c>
      <c r="H16" s="29"/>
      <c r="I16" s="40">
        <v>5.6950000000000003</v>
      </c>
      <c r="J16" s="41">
        <v>0.14399999999999999</v>
      </c>
      <c r="K16" s="41">
        <v>0.08</v>
      </c>
      <c r="L16" s="41">
        <v>7.97</v>
      </c>
      <c r="M16" s="41">
        <v>3.05</v>
      </c>
      <c r="N16" s="42">
        <v>0.28699999999999998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4.016</v>
      </c>
      <c r="C17" s="38">
        <v>9.6000000000000002E-2</v>
      </c>
      <c r="D17" s="38">
        <v>4.4999999999999998E-2</v>
      </c>
      <c r="E17" s="38">
        <v>80.13</v>
      </c>
      <c r="F17" s="38">
        <v>3.16</v>
      </c>
      <c r="G17" s="39">
        <v>0.19</v>
      </c>
      <c r="H17" s="29"/>
      <c r="I17" s="40">
        <v>4.016</v>
      </c>
      <c r="J17" s="41">
        <v>9.6000000000000002E-2</v>
      </c>
      <c r="K17" s="41">
        <v>4.4999999999999998E-2</v>
      </c>
      <c r="L17" s="41">
        <v>80.13</v>
      </c>
      <c r="M17" s="41">
        <v>3.16</v>
      </c>
      <c r="N17" s="42">
        <v>0.19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2.6429999999999998</v>
      </c>
      <c r="C18" s="38">
        <v>5.8000000000000003E-2</v>
      </c>
      <c r="D18" s="38">
        <v>0.02</v>
      </c>
      <c r="E18" s="38">
        <v>80.13</v>
      </c>
      <c r="F18" s="38">
        <v>3.96</v>
      </c>
      <c r="G18" s="39">
        <v>0.127</v>
      </c>
      <c r="H18" s="29"/>
      <c r="I18" s="40">
        <v>2.6429999999999998</v>
      </c>
      <c r="J18" s="41">
        <v>5.8000000000000003E-2</v>
      </c>
      <c r="K18" s="41">
        <v>0.02</v>
      </c>
      <c r="L18" s="41">
        <v>80.13</v>
      </c>
      <c r="M18" s="41">
        <v>3.96</v>
      </c>
      <c r="N18" s="42">
        <v>0.127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1.4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1.4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10.882999999999999</v>
      </c>
      <c r="C20" s="38">
        <v>0.72599999999999998</v>
      </c>
      <c r="D20" s="38">
        <v>0.66900000000000004</v>
      </c>
      <c r="E20" s="38">
        <v>0</v>
      </c>
      <c r="F20" s="38">
        <v>0</v>
      </c>
      <c r="G20" s="39">
        <v>0</v>
      </c>
      <c r="H20" s="29"/>
      <c r="I20" s="40">
        <v>10.882999999999999</v>
      </c>
      <c r="J20" s="41">
        <v>0.72599999999999998</v>
      </c>
      <c r="K20" s="41">
        <v>0.66900000000000004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-0.70799999999999996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-0.70799999999999996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-0.65500000000000003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-0.65500000000000003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-0.70799999999999996</v>
      </c>
      <c r="C23" s="38">
        <v>0</v>
      </c>
      <c r="D23" s="38">
        <v>0</v>
      </c>
      <c r="E23" s="38">
        <v>0</v>
      </c>
      <c r="F23" s="38">
        <v>0</v>
      </c>
      <c r="G23" s="39">
        <v>0.35599999999999998</v>
      </c>
      <c r="H23" s="29"/>
      <c r="I23" s="40">
        <v>-0.70799999999999996</v>
      </c>
      <c r="J23" s="41">
        <v>0</v>
      </c>
      <c r="K23" s="41">
        <v>0</v>
      </c>
      <c r="L23" s="41">
        <v>0</v>
      </c>
      <c r="M23" s="41">
        <v>0</v>
      </c>
      <c r="N23" s="42">
        <v>0.35599999999999998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-6.37</v>
      </c>
      <c r="C24" s="38">
        <v>-0.18</v>
      </c>
      <c r="D24" s="38">
        <v>-0.13500000000000001</v>
      </c>
      <c r="E24" s="38">
        <v>0</v>
      </c>
      <c r="F24" s="38">
        <v>0</v>
      </c>
      <c r="G24" s="39">
        <v>0.35599999999999998</v>
      </c>
      <c r="H24" s="29"/>
      <c r="I24" s="40">
        <v>-6.37</v>
      </c>
      <c r="J24" s="41">
        <v>-0.18</v>
      </c>
      <c r="K24" s="41">
        <v>-0.13500000000000001</v>
      </c>
      <c r="L24" s="41">
        <v>0</v>
      </c>
      <c r="M24" s="41">
        <v>0</v>
      </c>
      <c r="N24" s="42">
        <v>0.35599999999999998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-0.65500000000000003</v>
      </c>
      <c r="C25" s="38">
        <v>0</v>
      </c>
      <c r="D25" s="38">
        <v>0</v>
      </c>
      <c r="E25" s="38">
        <v>0</v>
      </c>
      <c r="F25" s="38">
        <v>0</v>
      </c>
      <c r="G25" s="39">
        <v>0.32500000000000001</v>
      </c>
      <c r="H25" s="29"/>
      <c r="I25" s="40">
        <v>-0.65500000000000003</v>
      </c>
      <c r="J25" s="41">
        <v>0</v>
      </c>
      <c r="K25" s="41">
        <v>0</v>
      </c>
      <c r="L25" s="41">
        <v>0</v>
      </c>
      <c r="M25" s="41">
        <v>0</v>
      </c>
      <c r="N25" s="42">
        <v>0.32500000000000001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-5.9589999999999996</v>
      </c>
      <c r="C26" s="38">
        <v>-0.16400000000000001</v>
      </c>
      <c r="D26" s="38">
        <v>-0.11600000000000001</v>
      </c>
      <c r="E26" s="38">
        <v>0</v>
      </c>
      <c r="F26" s="38">
        <v>0</v>
      </c>
      <c r="G26" s="39">
        <v>0.32500000000000001</v>
      </c>
      <c r="H26" s="29"/>
      <c r="I26" s="40">
        <v>-5.9589999999999996</v>
      </c>
      <c r="J26" s="41">
        <v>-0.16400000000000001</v>
      </c>
      <c r="K26" s="41">
        <v>-0.11600000000000001</v>
      </c>
      <c r="L26" s="41">
        <v>0</v>
      </c>
      <c r="M26" s="41">
        <v>0</v>
      </c>
      <c r="N26" s="42">
        <v>0.32500000000000001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-0.51500000000000001</v>
      </c>
      <c r="C27" s="38">
        <v>0</v>
      </c>
      <c r="D27" s="38">
        <v>0</v>
      </c>
      <c r="E27" s="38">
        <v>42.17</v>
      </c>
      <c r="F27" s="38">
        <v>0</v>
      </c>
      <c r="G27" s="39">
        <v>0.28299999999999997</v>
      </c>
      <c r="H27" s="29"/>
      <c r="I27" s="40">
        <v>-0.51500000000000001</v>
      </c>
      <c r="J27" s="41">
        <v>0</v>
      </c>
      <c r="K27" s="41">
        <v>0</v>
      </c>
      <c r="L27" s="41">
        <v>42.17</v>
      </c>
      <c r="M27" s="41">
        <v>0</v>
      </c>
      <c r="N27" s="42">
        <v>0.28299999999999997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-4.8760000000000003</v>
      </c>
      <c r="C28" s="38">
        <v>-0.121</v>
      </c>
      <c r="D28" s="38">
        <v>-6.4000000000000001E-2</v>
      </c>
      <c r="E28" s="38">
        <v>42.17</v>
      </c>
      <c r="F28" s="38">
        <v>0</v>
      </c>
      <c r="G28" s="39">
        <v>0.28299999999999997</v>
      </c>
      <c r="H28" s="29"/>
      <c r="I28" s="40">
        <v>-4.8760000000000003</v>
      </c>
      <c r="J28" s="41">
        <v>-0.121</v>
      </c>
      <c r="K28" s="41">
        <v>-6.4000000000000001E-2</v>
      </c>
      <c r="L28" s="41">
        <v>42.17</v>
      </c>
      <c r="M28" s="41">
        <v>0</v>
      </c>
      <c r="N28" s="42">
        <v>0.28299999999999997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-4.5860000000000003</v>
      </c>
      <c r="C29" s="38">
        <v>-0.11</v>
      </c>
      <c r="D29" s="38">
        <v>-5.1999999999999998E-2</v>
      </c>
      <c r="E29" s="38">
        <v>42.17</v>
      </c>
      <c r="F29" s="38">
        <v>0</v>
      </c>
      <c r="G29" s="39">
        <v>0.219</v>
      </c>
      <c r="H29" s="29"/>
      <c r="I29" s="40">
        <v>-4.5860000000000003</v>
      </c>
      <c r="J29" s="41">
        <v>-0.11</v>
      </c>
      <c r="K29" s="41">
        <v>-5.1999999999999998E-2</v>
      </c>
      <c r="L29" s="41">
        <v>42.17</v>
      </c>
      <c r="M29" s="41">
        <v>0</v>
      </c>
      <c r="N29" s="42">
        <v>0.219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-0.47899999999999998</v>
      </c>
      <c r="C30" s="48">
        <v>0</v>
      </c>
      <c r="D30" s="48">
        <v>0</v>
      </c>
      <c r="E30" s="48">
        <v>42.17</v>
      </c>
      <c r="F30" s="48">
        <v>0</v>
      </c>
      <c r="G30" s="49">
        <v>0.219</v>
      </c>
      <c r="H30" s="29"/>
      <c r="I30" s="50">
        <v>-0.47899999999999998</v>
      </c>
      <c r="J30" s="51">
        <v>0</v>
      </c>
      <c r="K30" s="51">
        <v>0</v>
      </c>
      <c r="L30" s="51">
        <v>42.17</v>
      </c>
      <c r="M30" s="51">
        <v>0</v>
      </c>
      <c r="N30" s="52">
        <v>0.219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1.0037731224266226</v>
      </c>
      <c r="C33" s="27">
        <v>0</v>
      </c>
      <c r="D33" s="27">
        <v>0</v>
      </c>
      <c r="E33" s="27">
        <v>2.9757554605561478</v>
      </c>
      <c r="F33" s="27">
        <v>0</v>
      </c>
      <c r="G33" s="28">
        <v>0</v>
      </c>
      <c r="H33" s="29"/>
      <c r="I33" s="30">
        <v>0.98420277756592811</v>
      </c>
      <c r="J33" s="31">
        <v>0</v>
      </c>
      <c r="K33" s="31">
        <v>0</v>
      </c>
      <c r="L33" s="31">
        <v>2.9177378076791793</v>
      </c>
      <c r="M33" s="31">
        <v>0</v>
      </c>
      <c r="N33" s="32">
        <v>0</v>
      </c>
      <c r="O33" s="29"/>
      <c r="P33" s="33">
        <f t="shared" ref="P33:U65" si="2">IF(B33=0,0,IF(I33=0,0,(I33/B33)-1))</f>
        <v>-1.9496781118608975E-2</v>
      </c>
      <c r="Q33" s="34">
        <f t="shared" si="2"/>
        <v>0</v>
      </c>
      <c r="R33" s="34">
        <f t="shared" si="2"/>
        <v>0</v>
      </c>
      <c r="S33" s="34">
        <f t="shared" si="2"/>
        <v>-1.9496781118608864E-2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1.267962143802827</v>
      </c>
      <c r="C34" s="38">
        <v>0.15459412514596574</v>
      </c>
      <c r="D34" s="38">
        <v>0</v>
      </c>
      <c r="E34" s="38">
        <v>2.9757554605561478</v>
      </c>
      <c r="F34" s="38">
        <v>0</v>
      </c>
      <c r="G34" s="39">
        <v>0</v>
      </c>
      <c r="H34" s="29"/>
      <c r="I34" s="40">
        <v>1.2432409634184212</v>
      </c>
      <c r="J34" s="41">
        <v>0.15158003732577202</v>
      </c>
      <c r="K34" s="41">
        <v>0</v>
      </c>
      <c r="L34" s="41">
        <v>2.9177378076791793</v>
      </c>
      <c r="M34" s="41">
        <v>0</v>
      </c>
      <c r="N34" s="42">
        <v>0</v>
      </c>
      <c r="O34" s="29"/>
      <c r="P34" s="43">
        <f t="shared" si="2"/>
        <v>-1.9496781118608975E-2</v>
      </c>
      <c r="Q34" s="44">
        <f t="shared" si="2"/>
        <v>-1.9496781118608864E-2</v>
      </c>
      <c r="R34" s="44">
        <f t="shared" si="2"/>
        <v>0</v>
      </c>
      <c r="S34" s="44">
        <f t="shared" si="2"/>
        <v>-1.9496781118608864E-2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0.10306275009731049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0.10105335821718134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-1.9496781118608864E-2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0.90506513641793096</v>
      </c>
      <c r="C36" s="38">
        <v>0</v>
      </c>
      <c r="D36" s="38">
        <v>0</v>
      </c>
      <c r="E36" s="38">
        <v>3.17897778469169</v>
      </c>
      <c r="F36" s="38">
        <v>0</v>
      </c>
      <c r="G36" s="39">
        <v>0</v>
      </c>
      <c r="H36" s="29"/>
      <c r="I36" s="40">
        <v>0.88741927955510669</v>
      </c>
      <c r="J36" s="41">
        <v>0</v>
      </c>
      <c r="K36" s="41">
        <v>0</v>
      </c>
      <c r="L36" s="41">
        <v>3.1169979506426357</v>
      </c>
      <c r="M36" s="41">
        <v>0</v>
      </c>
      <c r="N36" s="42">
        <v>0</v>
      </c>
      <c r="O36" s="29"/>
      <c r="P36" s="43">
        <f t="shared" si="2"/>
        <v>-1.9496781118608864E-2</v>
      </c>
      <c r="Q36" s="44">
        <f t="shared" si="2"/>
        <v>0</v>
      </c>
      <c r="R36" s="44">
        <f t="shared" si="2"/>
        <v>0</v>
      </c>
      <c r="S36" s="44">
        <f t="shared" si="2"/>
        <v>-1.9496781118608975E-2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1.0081278865152414</v>
      </c>
      <c r="C37" s="38">
        <v>0.15604571317550534</v>
      </c>
      <c r="D37" s="38">
        <v>0</v>
      </c>
      <c r="E37" s="38">
        <v>3.17897778469169</v>
      </c>
      <c r="F37" s="38">
        <v>0</v>
      </c>
      <c r="G37" s="39">
        <v>0</v>
      </c>
      <c r="H37" s="29"/>
      <c r="I37" s="40">
        <v>0.98847263777228789</v>
      </c>
      <c r="J37" s="41">
        <v>0.15300332406122527</v>
      </c>
      <c r="K37" s="41">
        <v>0</v>
      </c>
      <c r="L37" s="41">
        <v>3.1169979506426357</v>
      </c>
      <c r="M37" s="41">
        <v>0</v>
      </c>
      <c r="N37" s="42">
        <v>0</v>
      </c>
      <c r="O37" s="29"/>
      <c r="P37" s="43">
        <f t="shared" si="2"/>
        <v>-1.9496781118608975E-2</v>
      </c>
      <c r="Q37" s="44">
        <f t="shared" si="2"/>
        <v>-1.9496781118608975E-2</v>
      </c>
      <c r="R37" s="44">
        <f t="shared" si="2"/>
        <v>0</v>
      </c>
      <c r="S37" s="44">
        <f t="shared" si="2"/>
        <v>-1.9496781118608975E-2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0.10378854411208027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0.10176500158490796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-1.9496781118608864E-2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0.91304887058039863</v>
      </c>
      <c r="C39" s="38">
        <v>0.16548103536751263</v>
      </c>
      <c r="D39" s="38">
        <v>0</v>
      </c>
      <c r="E39" s="38">
        <v>24.589901220400563</v>
      </c>
      <c r="F39" s="38">
        <v>0</v>
      </c>
      <c r="G39" s="39">
        <v>0</v>
      </c>
      <c r="H39" s="29"/>
      <c r="I39" s="40">
        <v>0.89524735660009946</v>
      </c>
      <c r="J39" s="41">
        <v>0.16225468784167146</v>
      </c>
      <c r="K39" s="41">
        <v>0</v>
      </c>
      <c r="L39" s="41">
        <v>24.1104772985782</v>
      </c>
      <c r="M39" s="41">
        <v>0</v>
      </c>
      <c r="N39" s="42">
        <v>0</v>
      </c>
      <c r="O39" s="29"/>
      <c r="P39" s="43">
        <f t="shared" si="2"/>
        <v>-1.9496781118608975E-2</v>
      </c>
      <c r="Q39" s="44">
        <f t="shared" si="2"/>
        <v>-1.9496781118608864E-2</v>
      </c>
      <c r="R39" s="44">
        <f t="shared" si="2"/>
        <v>0</v>
      </c>
      <c r="S39" s="44">
        <f t="shared" si="2"/>
        <v>-1.9496781118608864E-2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4.8120143179237225</v>
      </c>
      <c r="C40" s="38">
        <v>0.13209451068810218</v>
      </c>
      <c r="D40" s="38">
        <v>9.217583987576361E-2</v>
      </c>
      <c r="E40" s="38">
        <v>8.4337264516249846</v>
      </c>
      <c r="F40" s="38">
        <v>1.6185206529366367</v>
      </c>
      <c r="G40" s="39">
        <v>0.25402790516942725</v>
      </c>
      <c r="H40" s="29"/>
      <c r="I40" s="40">
        <v>4.7181955280275512</v>
      </c>
      <c r="J40" s="41">
        <v>0.1295190929262465</v>
      </c>
      <c r="K40" s="41">
        <v>9.037870770128191E-2</v>
      </c>
      <c r="L40" s="41">
        <v>8.2692959329834306</v>
      </c>
      <c r="M40" s="41">
        <v>1.586964710030383</v>
      </c>
      <c r="N40" s="42">
        <v>0.24907517870432019</v>
      </c>
      <c r="O40" s="29"/>
      <c r="P40" s="43">
        <f t="shared" si="2"/>
        <v>-1.9496781118608975E-2</v>
      </c>
      <c r="Q40" s="44">
        <f t="shared" si="2"/>
        <v>-1.9496781118608975E-2</v>
      </c>
      <c r="R40" s="44">
        <f t="shared" si="2"/>
        <v>-1.9496781118608864E-2</v>
      </c>
      <c r="S40" s="44">
        <f t="shared" si="2"/>
        <v>-1.9496781118608864E-2</v>
      </c>
      <c r="T40" s="44">
        <f t="shared" si="2"/>
        <v>-1.9496781118608975E-2</v>
      </c>
      <c r="U40" s="45">
        <f t="shared" si="2"/>
        <v>-1.9496781118608864E-2</v>
      </c>
    </row>
    <row r="41" spans="1:21" s="36" customFormat="1" ht="11.25">
      <c r="A41" s="64" t="s">
        <v>46</v>
      </c>
      <c r="B41" s="37">
        <v>1.016111620677709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0.99630071481728077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-1.9496781118608864E-2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7.8988162627396479</v>
      </c>
      <c r="C42" s="38">
        <v>0.52692645472286914</v>
      </c>
      <c r="D42" s="38">
        <v>0.48555619588099103</v>
      </c>
      <c r="E42" s="38">
        <v>0</v>
      </c>
      <c r="F42" s="38">
        <v>0</v>
      </c>
      <c r="G42" s="39">
        <v>0</v>
      </c>
      <c r="H42" s="29"/>
      <c r="I42" s="40">
        <v>7.7448147709689046</v>
      </c>
      <c r="J42" s="41">
        <v>0.51665308496953277</v>
      </c>
      <c r="K42" s="41">
        <v>0.47608941300911495</v>
      </c>
      <c r="L42" s="41">
        <v>0</v>
      </c>
      <c r="M42" s="41">
        <v>0</v>
      </c>
      <c r="N42" s="42">
        <v>0</v>
      </c>
      <c r="O42" s="29"/>
      <c r="P42" s="43">
        <f t="shared" si="2"/>
        <v>-1.9496781118608864E-2</v>
      </c>
      <c r="Q42" s="44">
        <f t="shared" si="2"/>
        <v>-1.9496781118608864E-2</v>
      </c>
      <c r="R42" s="44">
        <f t="shared" si="2"/>
        <v>-1.9496781118608864E-2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-0.70799999999999996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-0.70799999999999996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-0.70799999999999996</v>
      </c>
      <c r="C44" s="38">
        <v>0</v>
      </c>
      <c r="D44" s="38">
        <v>0</v>
      </c>
      <c r="E44" s="38">
        <v>0</v>
      </c>
      <c r="F44" s="38">
        <v>0</v>
      </c>
      <c r="G44" s="39">
        <v>0.35599999999999998</v>
      </c>
      <c r="H44" s="29"/>
      <c r="I44" s="40">
        <v>-0.70799999999999996</v>
      </c>
      <c r="J44" s="41">
        <v>0</v>
      </c>
      <c r="K44" s="41">
        <v>0</v>
      </c>
      <c r="L44" s="41">
        <v>0</v>
      </c>
      <c r="M44" s="41">
        <v>0</v>
      </c>
      <c r="N44" s="42">
        <v>0.35599999999999998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-6.37</v>
      </c>
      <c r="C45" s="38">
        <v>-0.18</v>
      </c>
      <c r="D45" s="38">
        <v>-0.13500000000000001</v>
      </c>
      <c r="E45" s="38">
        <v>0</v>
      </c>
      <c r="F45" s="38">
        <v>0</v>
      </c>
      <c r="G45" s="39">
        <v>0.35599999999999998</v>
      </c>
      <c r="H45" s="29"/>
      <c r="I45" s="40">
        <v>-6.37</v>
      </c>
      <c r="J45" s="41">
        <v>-0.18</v>
      </c>
      <c r="K45" s="41">
        <v>-0.13500000000000001</v>
      </c>
      <c r="L45" s="41">
        <v>0</v>
      </c>
      <c r="M45" s="41">
        <v>0</v>
      </c>
      <c r="N45" s="42">
        <v>0.35599999999999998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0.6909015173851244</v>
      </c>
      <c r="C46" s="38">
        <v>0</v>
      </c>
      <c r="D46" s="38">
        <v>0</v>
      </c>
      <c r="E46" s="38">
        <v>2.0482257565285682</v>
      </c>
      <c r="F46" s="38">
        <v>0</v>
      </c>
      <c r="G46" s="39">
        <v>0</v>
      </c>
      <c r="H46" s="29"/>
      <c r="I46" s="40">
        <v>0.69090151738512429</v>
      </c>
      <c r="J46" s="41">
        <v>0</v>
      </c>
      <c r="K46" s="41">
        <v>0</v>
      </c>
      <c r="L46" s="41">
        <v>2.0482257565285678</v>
      </c>
      <c r="M46" s="41">
        <v>0</v>
      </c>
      <c r="N46" s="42">
        <v>0</v>
      </c>
      <c r="O46" s="29"/>
      <c r="P46" s="43">
        <f t="shared" si="2"/>
        <v>-1.1102230246251565E-16</v>
      </c>
      <c r="Q46" s="44">
        <f t="shared" si="2"/>
        <v>0</v>
      </c>
      <c r="R46" s="44">
        <f t="shared" si="2"/>
        <v>0</v>
      </c>
      <c r="S46" s="44">
        <f t="shared" si="2"/>
        <v>-2.2204460492503131E-16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0.87274399918424617</v>
      </c>
      <c r="C47" s="38">
        <v>0.10640782588794757</v>
      </c>
      <c r="D47" s="38">
        <v>0</v>
      </c>
      <c r="E47" s="38">
        <v>2.0482257565285682</v>
      </c>
      <c r="F47" s="38">
        <v>0</v>
      </c>
      <c r="G47" s="39">
        <v>0</v>
      </c>
      <c r="H47" s="29"/>
      <c r="I47" s="40">
        <v>0.87274399918424594</v>
      </c>
      <c r="J47" s="41">
        <v>0.10640782588794755</v>
      </c>
      <c r="K47" s="41">
        <v>0</v>
      </c>
      <c r="L47" s="41">
        <v>2.0482257565285678</v>
      </c>
      <c r="M47" s="41">
        <v>0</v>
      </c>
      <c r="N47" s="42">
        <v>0</v>
      </c>
      <c r="O47" s="29"/>
      <c r="P47" s="43">
        <f t="shared" si="2"/>
        <v>-2.2204460492503131E-16</v>
      </c>
      <c r="Q47" s="44">
        <f t="shared" si="2"/>
        <v>-2.2204460492503131E-16</v>
      </c>
      <c r="R47" s="44">
        <f t="shared" si="2"/>
        <v>0</v>
      </c>
      <c r="S47" s="44">
        <f t="shared" si="2"/>
        <v>-2.2204460492503131E-16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7.0938550591965049E-2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7.0938550591965036E-2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-2.2204460492503131E-16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0.62296037033929874</v>
      </c>
      <c r="C49" s="38">
        <v>0</v>
      </c>
      <c r="D49" s="38">
        <v>0</v>
      </c>
      <c r="E49" s="38">
        <v>2.188104588681739</v>
      </c>
      <c r="F49" s="38">
        <v>0</v>
      </c>
      <c r="G49" s="39">
        <v>0</v>
      </c>
      <c r="H49" s="29"/>
      <c r="I49" s="40">
        <v>0.62296037033929863</v>
      </c>
      <c r="J49" s="41">
        <v>0</v>
      </c>
      <c r="K49" s="41">
        <v>0</v>
      </c>
      <c r="L49" s="41">
        <v>2.1881045886817385</v>
      </c>
      <c r="M49" s="41">
        <v>0</v>
      </c>
      <c r="N49" s="42">
        <v>0</v>
      </c>
      <c r="O49" s="29"/>
      <c r="P49" s="43">
        <f t="shared" si="2"/>
        <v>-2.2204460492503131E-16</v>
      </c>
      <c r="Q49" s="44">
        <f t="shared" si="2"/>
        <v>0</v>
      </c>
      <c r="R49" s="44">
        <f t="shared" si="2"/>
        <v>0</v>
      </c>
      <c r="S49" s="44">
        <f t="shared" si="2"/>
        <v>-2.2204460492503131E-16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0.69389892093126382</v>
      </c>
      <c r="C50" s="38">
        <v>0.10740696040332737</v>
      </c>
      <c r="D50" s="38">
        <v>0</v>
      </c>
      <c r="E50" s="38">
        <v>2.188104588681739</v>
      </c>
      <c r="F50" s="38">
        <v>0</v>
      </c>
      <c r="G50" s="39">
        <v>0</v>
      </c>
      <c r="H50" s="29"/>
      <c r="I50" s="40">
        <v>0.6938989209312636</v>
      </c>
      <c r="J50" s="41">
        <v>0.10740696040332734</v>
      </c>
      <c r="K50" s="41">
        <v>0</v>
      </c>
      <c r="L50" s="41">
        <v>2.1881045886817385</v>
      </c>
      <c r="M50" s="41">
        <v>0</v>
      </c>
      <c r="N50" s="42">
        <v>0</v>
      </c>
      <c r="O50" s="29"/>
      <c r="P50" s="43">
        <f t="shared" si="2"/>
        <v>-3.3306690738754696E-16</v>
      </c>
      <c r="Q50" s="44">
        <f t="shared" si="2"/>
        <v>-2.2204460492503131E-16</v>
      </c>
      <c r="R50" s="44">
        <f t="shared" si="2"/>
        <v>0</v>
      </c>
      <c r="S50" s="44">
        <f t="shared" si="2"/>
        <v>-2.2204460492503131E-16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7.1438117849654939E-2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7.1438117849654925E-2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-2.2204460492503131E-16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0.62845561017388762</v>
      </c>
      <c r="C52" s="38">
        <v>0.113901334753296</v>
      </c>
      <c r="D52" s="38">
        <v>0</v>
      </c>
      <c r="E52" s="38">
        <v>16.925338690533636</v>
      </c>
      <c r="F52" s="38">
        <v>0</v>
      </c>
      <c r="G52" s="39">
        <v>0</v>
      </c>
      <c r="H52" s="29"/>
      <c r="I52" s="40">
        <v>0.6284556101738874</v>
      </c>
      <c r="J52" s="41">
        <v>0.11390133475329597</v>
      </c>
      <c r="K52" s="41">
        <v>0</v>
      </c>
      <c r="L52" s="41">
        <v>16.925338690533632</v>
      </c>
      <c r="M52" s="41">
        <v>0</v>
      </c>
      <c r="N52" s="42">
        <v>0</v>
      </c>
      <c r="O52" s="29"/>
      <c r="P52" s="43">
        <f t="shared" si="2"/>
        <v>-3.3306690738754696E-16</v>
      </c>
      <c r="Q52" s="44">
        <f t="shared" si="2"/>
        <v>-2.2204460492503131E-16</v>
      </c>
      <c r="R52" s="44">
        <f t="shared" si="2"/>
        <v>0</v>
      </c>
      <c r="S52" s="44">
        <f t="shared" si="2"/>
        <v>-2.2204460492503131E-16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3.312130918484002</v>
      </c>
      <c r="C53" s="38">
        <v>9.0921240899560843E-2</v>
      </c>
      <c r="D53" s="38">
        <v>6.3445041726616636E-2</v>
      </c>
      <c r="E53" s="38">
        <v>5.8049715343565769</v>
      </c>
      <c r="F53" s="38">
        <v>1.1140349846484652</v>
      </c>
      <c r="G53" s="39">
        <v>0.17484854019146315</v>
      </c>
      <c r="H53" s="29"/>
      <c r="I53" s="40">
        <v>3.3121309184840015</v>
      </c>
      <c r="J53" s="41">
        <v>9.0921240899560815E-2</v>
      </c>
      <c r="K53" s="41">
        <v>6.3445041726616622E-2</v>
      </c>
      <c r="L53" s="41">
        <v>5.8049715343565751</v>
      </c>
      <c r="M53" s="41">
        <v>1.114034984648465</v>
      </c>
      <c r="N53" s="42">
        <v>0.17484854019146312</v>
      </c>
      <c r="O53" s="29"/>
      <c r="P53" s="43">
        <f t="shared" si="2"/>
        <v>-1.1102230246251565E-16</v>
      </c>
      <c r="Q53" s="44">
        <f t="shared" si="2"/>
        <v>-3.3306690738754696E-16</v>
      </c>
      <c r="R53" s="44">
        <f t="shared" si="2"/>
        <v>-2.2204460492503131E-16</v>
      </c>
      <c r="S53" s="44">
        <f t="shared" si="2"/>
        <v>-3.3306690738754696E-16</v>
      </c>
      <c r="T53" s="44">
        <f t="shared" si="2"/>
        <v>-2.2204460492503131E-16</v>
      </c>
      <c r="U53" s="45">
        <f t="shared" si="2"/>
        <v>-1.1102230246251565E-16</v>
      </c>
    </row>
    <row r="54" spans="1:21" s="36" customFormat="1" ht="11.25">
      <c r="A54" s="64" t="s">
        <v>59</v>
      </c>
      <c r="B54" s="37">
        <v>4.1269647357695307</v>
      </c>
      <c r="C54" s="38">
        <v>0.10435169832323309</v>
      </c>
      <c r="D54" s="38">
        <v>5.7973165735129499E-2</v>
      </c>
      <c r="E54" s="38">
        <v>5.7755766363622758</v>
      </c>
      <c r="F54" s="38">
        <v>2.2102269436518118</v>
      </c>
      <c r="G54" s="39">
        <v>0.20797873207477705</v>
      </c>
      <c r="H54" s="29"/>
      <c r="I54" s="40">
        <v>4.1269647357695307</v>
      </c>
      <c r="J54" s="41">
        <v>0.10435169832323309</v>
      </c>
      <c r="K54" s="41">
        <v>5.7973165735129499E-2</v>
      </c>
      <c r="L54" s="41">
        <v>5.7755766363622758</v>
      </c>
      <c r="M54" s="41">
        <v>2.2102269436518118</v>
      </c>
      <c r="N54" s="42">
        <v>0.20797873207477705</v>
      </c>
      <c r="O54" s="29"/>
      <c r="P54" s="43">
        <f t="shared" si="2"/>
        <v>0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3.2407083928671407</v>
      </c>
      <c r="C55" s="38">
        <v>7.7467132897222485E-2</v>
      </c>
      <c r="D55" s="38">
        <v>3.6312718545573039E-2</v>
      </c>
      <c r="E55" s="38">
        <v>64.660847490150388</v>
      </c>
      <c r="F55" s="38">
        <v>2.5499597912002403</v>
      </c>
      <c r="G55" s="39">
        <v>0.15332036719241951</v>
      </c>
      <c r="H55" s="29"/>
      <c r="I55" s="40">
        <v>3.2407083928671407</v>
      </c>
      <c r="J55" s="41">
        <v>7.7467132897222485E-2</v>
      </c>
      <c r="K55" s="41">
        <v>3.6312718545573039E-2</v>
      </c>
      <c r="L55" s="41">
        <v>64.660847490150388</v>
      </c>
      <c r="M55" s="41">
        <v>2.5499597912002403</v>
      </c>
      <c r="N55" s="42">
        <v>0.15332036719241951</v>
      </c>
      <c r="O55" s="29"/>
      <c r="P55" s="43">
        <f t="shared" si="2"/>
        <v>0</v>
      </c>
      <c r="Q55" s="44">
        <f t="shared" si="2"/>
        <v>0</v>
      </c>
      <c r="R55" s="44">
        <f t="shared" si="2"/>
        <v>0</v>
      </c>
      <c r="S55" s="44">
        <f t="shared" si="2"/>
        <v>0</v>
      </c>
      <c r="T55" s="44">
        <f t="shared" si="2"/>
        <v>0</v>
      </c>
      <c r="U55" s="45">
        <f t="shared" si="2"/>
        <v>0</v>
      </c>
    </row>
    <row r="56" spans="1:21" s="36" customFormat="1" ht="11.25">
      <c r="A56" s="64" t="s">
        <v>61</v>
      </c>
      <c r="B56" s="37">
        <v>0.69939416076585259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0.69939416076585248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-1.1102230246251565E-16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5.4367904654391239</v>
      </c>
      <c r="C57" s="38">
        <v>0.36268582908286356</v>
      </c>
      <c r="D57" s="38">
        <v>0.33421049539453962</v>
      </c>
      <c r="E57" s="38">
        <v>0</v>
      </c>
      <c r="F57" s="38">
        <v>0</v>
      </c>
      <c r="G57" s="39">
        <v>0</v>
      </c>
      <c r="H57" s="29"/>
      <c r="I57" s="40">
        <v>5.436790465439123</v>
      </c>
      <c r="J57" s="41">
        <v>0.36268582908286351</v>
      </c>
      <c r="K57" s="41">
        <v>0.33421049539453951</v>
      </c>
      <c r="L57" s="41">
        <v>0</v>
      </c>
      <c r="M57" s="41">
        <v>0</v>
      </c>
      <c r="N57" s="42">
        <v>0</v>
      </c>
      <c r="O57" s="29"/>
      <c r="P57" s="43">
        <f t="shared" si="2"/>
        <v>-1.1102230246251565E-16</v>
      </c>
      <c r="Q57" s="44">
        <f t="shared" si="2"/>
        <v>-1.1102230246251565E-16</v>
      </c>
      <c r="R57" s="44">
        <f t="shared" si="2"/>
        <v>-3.3306690738754696E-16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-0.70799999999999996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-0.70799999999999996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-0.65500000000000003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-0.65500000000000003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-0.70799999999999996</v>
      </c>
      <c r="C60" s="38">
        <v>0</v>
      </c>
      <c r="D60" s="38">
        <v>0</v>
      </c>
      <c r="E60" s="38">
        <v>0</v>
      </c>
      <c r="F60" s="38">
        <v>0</v>
      </c>
      <c r="G60" s="39">
        <v>0.35599999999999998</v>
      </c>
      <c r="H60" s="29"/>
      <c r="I60" s="40">
        <v>-0.70799999999999996</v>
      </c>
      <c r="J60" s="41">
        <v>0</v>
      </c>
      <c r="K60" s="41">
        <v>0</v>
      </c>
      <c r="L60" s="41">
        <v>0</v>
      </c>
      <c r="M60" s="41">
        <v>0</v>
      </c>
      <c r="N60" s="42">
        <v>0.35599999999999998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-6.37</v>
      </c>
      <c r="C61" s="38">
        <v>-0.18</v>
      </c>
      <c r="D61" s="38">
        <v>-0.13500000000000001</v>
      </c>
      <c r="E61" s="38">
        <v>0</v>
      </c>
      <c r="F61" s="38">
        <v>0</v>
      </c>
      <c r="G61" s="39">
        <v>0.35599999999999998</v>
      </c>
      <c r="H61" s="29"/>
      <c r="I61" s="40">
        <v>-6.37</v>
      </c>
      <c r="J61" s="41">
        <v>-0.18</v>
      </c>
      <c r="K61" s="41">
        <v>-0.13500000000000001</v>
      </c>
      <c r="L61" s="41">
        <v>0</v>
      </c>
      <c r="M61" s="41">
        <v>0</v>
      </c>
      <c r="N61" s="42">
        <v>0.35599999999999998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-0.65500000000000003</v>
      </c>
      <c r="C62" s="38">
        <v>0</v>
      </c>
      <c r="D62" s="38">
        <v>0</v>
      </c>
      <c r="E62" s="38">
        <v>0</v>
      </c>
      <c r="F62" s="38">
        <v>0</v>
      </c>
      <c r="G62" s="39">
        <v>0.32500000000000001</v>
      </c>
      <c r="H62" s="29"/>
      <c r="I62" s="40">
        <v>-0.65500000000000003</v>
      </c>
      <c r="J62" s="41">
        <v>0</v>
      </c>
      <c r="K62" s="41">
        <v>0</v>
      </c>
      <c r="L62" s="41">
        <v>0</v>
      </c>
      <c r="M62" s="41">
        <v>0</v>
      </c>
      <c r="N62" s="42">
        <v>0.32500000000000001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-5.9589999999999996</v>
      </c>
      <c r="C63" s="38">
        <v>-0.16400000000000001</v>
      </c>
      <c r="D63" s="38">
        <v>-0.11600000000000001</v>
      </c>
      <c r="E63" s="38">
        <v>0</v>
      </c>
      <c r="F63" s="38">
        <v>0</v>
      </c>
      <c r="G63" s="39">
        <v>0.32500000000000001</v>
      </c>
      <c r="H63" s="29"/>
      <c r="I63" s="40">
        <v>-5.9589999999999996</v>
      </c>
      <c r="J63" s="41">
        <v>-0.16400000000000001</v>
      </c>
      <c r="K63" s="41">
        <v>-0.11600000000000001</v>
      </c>
      <c r="L63" s="41">
        <v>0</v>
      </c>
      <c r="M63" s="41">
        <v>0</v>
      </c>
      <c r="N63" s="42">
        <v>0.32500000000000001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-0.51500000000000001</v>
      </c>
      <c r="C64" s="38">
        <v>0</v>
      </c>
      <c r="D64" s="38">
        <v>0</v>
      </c>
      <c r="E64" s="38">
        <v>0</v>
      </c>
      <c r="F64" s="38">
        <v>0</v>
      </c>
      <c r="G64" s="39">
        <v>0.28299999999999997</v>
      </c>
      <c r="H64" s="29"/>
      <c r="I64" s="40">
        <v>-0.51500000000000001</v>
      </c>
      <c r="J64" s="41">
        <v>0</v>
      </c>
      <c r="K64" s="41">
        <v>0</v>
      </c>
      <c r="L64" s="41">
        <v>0</v>
      </c>
      <c r="M64" s="41">
        <v>0</v>
      </c>
      <c r="N64" s="42">
        <v>0.28299999999999997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-4.8760000000000003</v>
      </c>
      <c r="C65" s="48">
        <v>-0.121</v>
      </c>
      <c r="D65" s="48">
        <v>-6.4000000000000001E-2</v>
      </c>
      <c r="E65" s="48">
        <v>0</v>
      </c>
      <c r="F65" s="48">
        <v>0</v>
      </c>
      <c r="G65" s="49">
        <v>0.28299999999999997</v>
      </c>
      <c r="H65" s="29"/>
      <c r="I65" s="50">
        <v>-4.8760000000000003</v>
      </c>
      <c r="J65" s="51">
        <v>-0.121</v>
      </c>
      <c r="K65" s="51">
        <v>-6.4000000000000001E-2</v>
      </c>
      <c r="L65" s="51">
        <v>0</v>
      </c>
      <c r="M65" s="51">
        <v>0</v>
      </c>
      <c r="N65" s="52">
        <v>0.28299999999999997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" priority="2" stopIfTrue="1" operator="equal">
      <formula>0</formula>
    </cfRule>
  </conditionalFormatting>
  <conditionalFormatting sqref="B33:H65 B6:H30 P6:U30 P33:U65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99"/>
  <sheetViews>
    <sheetView topLeftCell="A25" workbookViewId="0">
      <selection activeCell="B33" sqref="B33:G65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67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68"/>
    </row>
    <row r="3" spans="1:21" ht="13.5" thickBot="1">
      <c r="H3" s="12"/>
      <c r="O3" s="12"/>
    </row>
    <row r="4" spans="1:21" ht="14.25" thickTop="1" thickBot="1">
      <c r="A4" s="69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70"/>
      <c r="B5" s="71" t="s">
        <v>7</v>
      </c>
      <c r="C5" s="72" t="s">
        <v>8</v>
      </c>
      <c r="D5" s="72" t="s">
        <v>9</v>
      </c>
      <c r="E5" s="72" t="s">
        <v>10</v>
      </c>
      <c r="F5" s="72" t="s">
        <v>11</v>
      </c>
      <c r="G5" s="73" t="s">
        <v>12</v>
      </c>
      <c r="H5" s="74"/>
      <c r="I5" s="71" t="s">
        <v>7</v>
      </c>
      <c r="J5" s="72" t="s">
        <v>8</v>
      </c>
      <c r="K5" s="72" t="s">
        <v>9</v>
      </c>
      <c r="L5" s="72" t="s">
        <v>10</v>
      </c>
      <c r="M5" s="72" t="s">
        <v>11</v>
      </c>
      <c r="N5" s="73" t="s">
        <v>12</v>
      </c>
      <c r="O5" s="74"/>
      <c r="P5" s="75" t="s">
        <v>7</v>
      </c>
      <c r="Q5" s="72" t="s">
        <v>8</v>
      </c>
      <c r="R5" s="72" t="s">
        <v>9</v>
      </c>
      <c r="S5" s="72" t="s">
        <v>10</v>
      </c>
      <c r="T5" s="72" t="s">
        <v>11</v>
      </c>
      <c r="U5" s="76" t="s">
        <v>12</v>
      </c>
    </row>
    <row r="6" spans="1:21" s="36" customFormat="1" ht="11.25">
      <c r="A6" s="25" t="s">
        <v>13</v>
      </c>
      <c r="B6" s="116">
        <v>1.71</v>
      </c>
      <c r="C6" s="117">
        <v>0</v>
      </c>
      <c r="D6" s="117">
        <v>0</v>
      </c>
      <c r="E6" s="117">
        <v>3.67</v>
      </c>
      <c r="F6" s="117">
        <v>0</v>
      </c>
      <c r="G6" s="118">
        <v>0</v>
      </c>
      <c r="H6" s="77"/>
      <c r="I6" s="78">
        <v>1.71</v>
      </c>
      <c r="J6" s="79">
        <v>0</v>
      </c>
      <c r="K6" s="79">
        <v>0</v>
      </c>
      <c r="L6" s="79">
        <v>3.67</v>
      </c>
      <c r="M6" s="79">
        <v>0</v>
      </c>
      <c r="N6" s="80">
        <v>0</v>
      </c>
      <c r="O6" s="77"/>
      <c r="P6" s="81">
        <f>IF(B6=0,0,IF(I6=0,0,(I6/B6)-1))</f>
        <v>0</v>
      </c>
      <c r="Q6" s="82">
        <f t="shared" ref="Q6:U30" si="0">IF(C6=0,0,IF(J6=0,0,(J6/C6)-1))</f>
        <v>0</v>
      </c>
      <c r="R6" s="82">
        <f t="shared" si="0"/>
        <v>0</v>
      </c>
      <c r="S6" s="82">
        <f t="shared" si="0"/>
        <v>0</v>
      </c>
      <c r="T6" s="82">
        <f t="shared" si="0"/>
        <v>0</v>
      </c>
      <c r="U6" s="83">
        <f t="shared" si="0"/>
        <v>0</v>
      </c>
    </row>
    <row r="7" spans="1:21" s="36" customFormat="1" ht="11.25">
      <c r="A7" s="25" t="s">
        <v>14</v>
      </c>
      <c r="B7" s="119">
        <v>1.976</v>
      </c>
      <c r="C7" s="120">
        <v>6.6000000000000003E-2</v>
      </c>
      <c r="D7" s="120">
        <v>0</v>
      </c>
      <c r="E7" s="120">
        <v>3.67</v>
      </c>
      <c r="F7" s="120">
        <v>0</v>
      </c>
      <c r="G7" s="121">
        <v>0</v>
      </c>
      <c r="H7" s="77"/>
      <c r="I7" s="84">
        <v>1.976</v>
      </c>
      <c r="J7" s="85">
        <v>6.6000000000000003E-2</v>
      </c>
      <c r="K7" s="85">
        <v>0</v>
      </c>
      <c r="L7" s="85">
        <v>3.67</v>
      </c>
      <c r="M7" s="85">
        <v>0</v>
      </c>
      <c r="N7" s="86">
        <v>0</v>
      </c>
      <c r="O7" s="77"/>
      <c r="P7" s="87">
        <f t="shared" ref="P7:P30" si="1">IF(B7=0,0,IF(I7=0,0,(I7/B7)-1))</f>
        <v>0</v>
      </c>
      <c r="Q7" s="88">
        <f t="shared" si="0"/>
        <v>0</v>
      </c>
      <c r="R7" s="88">
        <f t="shared" si="0"/>
        <v>0</v>
      </c>
      <c r="S7" s="88">
        <f t="shared" si="0"/>
        <v>0</v>
      </c>
      <c r="T7" s="88">
        <f t="shared" si="0"/>
        <v>0</v>
      </c>
      <c r="U7" s="89">
        <f t="shared" si="0"/>
        <v>0</v>
      </c>
    </row>
    <row r="8" spans="1:21" s="36" customFormat="1" ht="11.25">
      <c r="A8" s="25" t="s">
        <v>15</v>
      </c>
      <c r="B8" s="119">
        <v>0.187</v>
      </c>
      <c r="C8" s="120">
        <v>0</v>
      </c>
      <c r="D8" s="120">
        <v>0</v>
      </c>
      <c r="E8" s="120">
        <v>0</v>
      </c>
      <c r="F8" s="120">
        <v>0</v>
      </c>
      <c r="G8" s="121">
        <v>0</v>
      </c>
      <c r="H8" s="77"/>
      <c r="I8" s="84">
        <v>0.187</v>
      </c>
      <c r="J8" s="85">
        <v>0</v>
      </c>
      <c r="K8" s="85">
        <v>0</v>
      </c>
      <c r="L8" s="85">
        <v>0</v>
      </c>
      <c r="M8" s="85">
        <v>0</v>
      </c>
      <c r="N8" s="86">
        <v>0</v>
      </c>
      <c r="O8" s="77"/>
      <c r="P8" s="87">
        <f t="shared" si="1"/>
        <v>0</v>
      </c>
      <c r="Q8" s="88">
        <f t="shared" si="0"/>
        <v>0</v>
      </c>
      <c r="R8" s="88">
        <f t="shared" si="0"/>
        <v>0</v>
      </c>
      <c r="S8" s="88">
        <f t="shared" si="0"/>
        <v>0</v>
      </c>
      <c r="T8" s="88">
        <f t="shared" si="0"/>
        <v>0</v>
      </c>
      <c r="U8" s="89">
        <f t="shared" si="0"/>
        <v>0</v>
      </c>
    </row>
    <row r="9" spans="1:21" s="36" customFormat="1" ht="11.25">
      <c r="A9" s="25" t="s">
        <v>16</v>
      </c>
      <c r="B9" s="119">
        <v>1.516</v>
      </c>
      <c r="C9" s="120">
        <v>0</v>
      </c>
      <c r="D9" s="120">
        <v>0</v>
      </c>
      <c r="E9" s="120">
        <v>4.71</v>
      </c>
      <c r="F9" s="120">
        <v>0</v>
      </c>
      <c r="G9" s="121">
        <v>0</v>
      </c>
      <c r="H9" s="77"/>
      <c r="I9" s="84">
        <v>1.516</v>
      </c>
      <c r="J9" s="85">
        <v>0</v>
      </c>
      <c r="K9" s="85">
        <v>0</v>
      </c>
      <c r="L9" s="85">
        <v>4.71</v>
      </c>
      <c r="M9" s="85">
        <v>0</v>
      </c>
      <c r="N9" s="86">
        <v>0</v>
      </c>
      <c r="O9" s="77"/>
      <c r="P9" s="87">
        <f t="shared" si="1"/>
        <v>0</v>
      </c>
      <c r="Q9" s="88">
        <f t="shared" si="0"/>
        <v>0</v>
      </c>
      <c r="R9" s="88">
        <f t="shared" si="0"/>
        <v>0</v>
      </c>
      <c r="S9" s="88">
        <f t="shared" si="0"/>
        <v>0</v>
      </c>
      <c r="T9" s="88">
        <f t="shared" si="0"/>
        <v>0</v>
      </c>
      <c r="U9" s="89">
        <f t="shared" si="0"/>
        <v>0</v>
      </c>
    </row>
    <row r="10" spans="1:21" s="36" customFormat="1" ht="11.25">
      <c r="A10" s="25" t="s">
        <v>17</v>
      </c>
      <c r="B10" s="119">
        <v>1.6539999999999999</v>
      </c>
      <c r="C10" s="120">
        <v>5.6000000000000001E-2</v>
      </c>
      <c r="D10" s="120">
        <v>0</v>
      </c>
      <c r="E10" s="120">
        <v>4.71</v>
      </c>
      <c r="F10" s="120">
        <v>0</v>
      </c>
      <c r="G10" s="121">
        <v>0</v>
      </c>
      <c r="H10" s="77"/>
      <c r="I10" s="84">
        <v>1.6539999999999999</v>
      </c>
      <c r="J10" s="85">
        <v>5.6000000000000001E-2</v>
      </c>
      <c r="K10" s="85">
        <v>0</v>
      </c>
      <c r="L10" s="85">
        <v>4.71</v>
      </c>
      <c r="M10" s="85">
        <v>0</v>
      </c>
      <c r="N10" s="86">
        <v>0</v>
      </c>
      <c r="O10" s="77"/>
      <c r="P10" s="87">
        <f t="shared" si="1"/>
        <v>0</v>
      </c>
      <c r="Q10" s="88">
        <f t="shared" si="0"/>
        <v>0</v>
      </c>
      <c r="R10" s="88">
        <f t="shared" si="0"/>
        <v>0</v>
      </c>
      <c r="S10" s="88">
        <f t="shared" si="0"/>
        <v>0</v>
      </c>
      <c r="T10" s="88">
        <f t="shared" si="0"/>
        <v>0</v>
      </c>
      <c r="U10" s="89">
        <f t="shared" si="0"/>
        <v>0</v>
      </c>
    </row>
    <row r="11" spans="1:21" s="36" customFormat="1" ht="11.25">
      <c r="A11" s="25" t="s">
        <v>18</v>
      </c>
      <c r="B11" s="119">
        <v>0.29199999999999998</v>
      </c>
      <c r="C11" s="120">
        <v>0</v>
      </c>
      <c r="D11" s="120">
        <v>0</v>
      </c>
      <c r="E11" s="120">
        <v>0</v>
      </c>
      <c r="F11" s="120">
        <v>0</v>
      </c>
      <c r="G11" s="121">
        <v>0</v>
      </c>
      <c r="H11" s="77"/>
      <c r="I11" s="84">
        <v>0.29199999999999998</v>
      </c>
      <c r="J11" s="85">
        <v>0</v>
      </c>
      <c r="K11" s="85">
        <v>0</v>
      </c>
      <c r="L11" s="85">
        <v>0</v>
      </c>
      <c r="M11" s="85">
        <v>0</v>
      </c>
      <c r="N11" s="86">
        <v>0</v>
      </c>
      <c r="O11" s="77"/>
      <c r="P11" s="87">
        <f t="shared" si="1"/>
        <v>0</v>
      </c>
      <c r="Q11" s="88">
        <f t="shared" si="0"/>
        <v>0</v>
      </c>
      <c r="R11" s="88">
        <f t="shared" si="0"/>
        <v>0</v>
      </c>
      <c r="S11" s="88">
        <f t="shared" si="0"/>
        <v>0</v>
      </c>
      <c r="T11" s="88">
        <f t="shared" si="0"/>
        <v>0</v>
      </c>
      <c r="U11" s="89">
        <f t="shared" si="0"/>
        <v>0</v>
      </c>
    </row>
    <row r="12" spans="1:21" s="36" customFormat="1" ht="11.25">
      <c r="A12" s="25" t="s">
        <v>19</v>
      </c>
      <c r="B12" s="119">
        <v>1.5269999999999999</v>
      </c>
      <c r="C12" s="120">
        <v>5.0999999999999997E-2</v>
      </c>
      <c r="D12" s="120">
        <v>0</v>
      </c>
      <c r="E12" s="120">
        <v>27.87</v>
      </c>
      <c r="F12" s="120">
        <v>0</v>
      </c>
      <c r="G12" s="121">
        <v>0</v>
      </c>
      <c r="H12" s="77"/>
      <c r="I12" s="84">
        <v>1.5269999999999999</v>
      </c>
      <c r="J12" s="85">
        <v>5.0999999999999997E-2</v>
      </c>
      <c r="K12" s="85">
        <v>0</v>
      </c>
      <c r="L12" s="85">
        <v>27.87</v>
      </c>
      <c r="M12" s="85">
        <v>0</v>
      </c>
      <c r="N12" s="86">
        <v>0</v>
      </c>
      <c r="O12" s="77"/>
      <c r="P12" s="87">
        <f t="shared" si="1"/>
        <v>0</v>
      </c>
      <c r="Q12" s="88">
        <f t="shared" si="0"/>
        <v>0</v>
      </c>
      <c r="R12" s="88">
        <f t="shared" si="0"/>
        <v>0</v>
      </c>
      <c r="S12" s="88">
        <f t="shared" si="0"/>
        <v>0</v>
      </c>
      <c r="T12" s="88">
        <f t="shared" si="0"/>
        <v>0</v>
      </c>
      <c r="U12" s="89">
        <f t="shared" si="0"/>
        <v>0</v>
      </c>
    </row>
    <row r="13" spans="1:21" s="36" customFormat="1" ht="11.25">
      <c r="A13" s="25" t="s">
        <v>20</v>
      </c>
      <c r="B13" s="119">
        <v>1.097</v>
      </c>
      <c r="C13" s="120">
        <v>3.6999999999999998E-2</v>
      </c>
      <c r="D13" s="120">
        <v>0</v>
      </c>
      <c r="E13" s="120">
        <v>7.57</v>
      </c>
      <c r="F13" s="120">
        <v>0</v>
      </c>
      <c r="G13" s="121">
        <v>0</v>
      </c>
      <c r="H13" s="77"/>
      <c r="I13" s="84">
        <v>1.097</v>
      </c>
      <c r="J13" s="85">
        <v>3.6999999999999998E-2</v>
      </c>
      <c r="K13" s="85">
        <v>0</v>
      </c>
      <c r="L13" s="85">
        <v>7.57</v>
      </c>
      <c r="M13" s="85">
        <v>0</v>
      </c>
      <c r="N13" s="86">
        <v>0</v>
      </c>
      <c r="O13" s="77"/>
      <c r="P13" s="87">
        <f t="shared" si="1"/>
        <v>0</v>
      </c>
      <c r="Q13" s="88">
        <f t="shared" si="0"/>
        <v>0</v>
      </c>
      <c r="R13" s="88">
        <f t="shared" si="0"/>
        <v>0</v>
      </c>
      <c r="S13" s="88">
        <f t="shared" si="0"/>
        <v>0</v>
      </c>
      <c r="T13" s="88">
        <f t="shared" si="0"/>
        <v>0</v>
      </c>
      <c r="U13" s="89">
        <f t="shared" si="0"/>
        <v>0</v>
      </c>
    </row>
    <row r="14" spans="1:21" s="36" customFormat="1" ht="11.25">
      <c r="A14" s="25" t="s">
        <v>21</v>
      </c>
      <c r="B14" s="119">
        <v>0.72099999999999997</v>
      </c>
      <c r="C14" s="120">
        <v>2.5000000000000001E-2</v>
      </c>
      <c r="D14" s="120">
        <v>0</v>
      </c>
      <c r="E14" s="120">
        <v>212.2</v>
      </c>
      <c r="F14" s="120">
        <v>0</v>
      </c>
      <c r="G14" s="121">
        <v>0</v>
      </c>
      <c r="H14" s="77"/>
      <c r="I14" s="84">
        <v>0.72099999999999997</v>
      </c>
      <c r="J14" s="85">
        <v>2.5000000000000001E-2</v>
      </c>
      <c r="K14" s="85">
        <v>0</v>
      </c>
      <c r="L14" s="85">
        <v>212.2</v>
      </c>
      <c r="M14" s="85">
        <v>0</v>
      </c>
      <c r="N14" s="86">
        <v>0</v>
      </c>
      <c r="O14" s="77"/>
      <c r="P14" s="87">
        <f t="shared" si="1"/>
        <v>0</v>
      </c>
      <c r="Q14" s="88">
        <f t="shared" si="0"/>
        <v>0</v>
      </c>
      <c r="R14" s="88">
        <f t="shared" si="0"/>
        <v>0</v>
      </c>
      <c r="S14" s="88">
        <f t="shared" si="0"/>
        <v>0</v>
      </c>
      <c r="T14" s="88">
        <f t="shared" si="0"/>
        <v>0</v>
      </c>
      <c r="U14" s="89">
        <f t="shared" si="0"/>
        <v>0</v>
      </c>
    </row>
    <row r="15" spans="1:21" s="36" customFormat="1" ht="11.25">
      <c r="A15" s="25" t="s">
        <v>22</v>
      </c>
      <c r="B15" s="119">
        <v>6.8920000000000003</v>
      </c>
      <c r="C15" s="120">
        <v>0.70899999999999996</v>
      </c>
      <c r="D15" s="120">
        <v>4.5999999999999999E-2</v>
      </c>
      <c r="E15" s="120">
        <v>7.57</v>
      </c>
      <c r="F15" s="120">
        <v>2.64</v>
      </c>
      <c r="G15" s="121">
        <v>0.31900000000000001</v>
      </c>
      <c r="H15" s="77"/>
      <c r="I15" s="84">
        <v>6.8920000000000003</v>
      </c>
      <c r="J15" s="85">
        <v>0.70899999999999996</v>
      </c>
      <c r="K15" s="85">
        <v>4.5999999999999999E-2</v>
      </c>
      <c r="L15" s="85">
        <v>7.57</v>
      </c>
      <c r="M15" s="85">
        <v>2.64</v>
      </c>
      <c r="N15" s="86">
        <v>0.31900000000000001</v>
      </c>
      <c r="O15" s="77"/>
      <c r="P15" s="87">
        <f t="shared" si="1"/>
        <v>0</v>
      </c>
      <c r="Q15" s="88">
        <f t="shared" si="0"/>
        <v>0</v>
      </c>
      <c r="R15" s="88">
        <f t="shared" si="0"/>
        <v>0</v>
      </c>
      <c r="S15" s="88">
        <f t="shared" si="0"/>
        <v>0</v>
      </c>
      <c r="T15" s="88">
        <f t="shared" si="0"/>
        <v>0</v>
      </c>
      <c r="U15" s="89">
        <f t="shared" si="0"/>
        <v>0</v>
      </c>
    </row>
    <row r="16" spans="1:21" s="36" customFormat="1" ht="11.25">
      <c r="A16" s="25" t="s">
        <v>23</v>
      </c>
      <c r="B16" s="119">
        <v>4.4960000000000004</v>
      </c>
      <c r="C16" s="120">
        <v>0.39500000000000002</v>
      </c>
      <c r="D16" s="120">
        <v>0.03</v>
      </c>
      <c r="E16" s="120">
        <v>7.57</v>
      </c>
      <c r="F16" s="120">
        <v>3.6</v>
      </c>
      <c r="G16" s="121">
        <v>0.26</v>
      </c>
      <c r="H16" s="77"/>
      <c r="I16" s="84">
        <v>4.4960000000000004</v>
      </c>
      <c r="J16" s="85">
        <v>0.39500000000000002</v>
      </c>
      <c r="K16" s="85">
        <v>0.03</v>
      </c>
      <c r="L16" s="85">
        <v>7.57</v>
      </c>
      <c r="M16" s="85">
        <v>3.6</v>
      </c>
      <c r="N16" s="86">
        <v>0.26</v>
      </c>
      <c r="O16" s="77"/>
      <c r="P16" s="87">
        <f t="shared" si="1"/>
        <v>0</v>
      </c>
      <c r="Q16" s="88">
        <f t="shared" si="0"/>
        <v>0</v>
      </c>
      <c r="R16" s="88">
        <f t="shared" si="0"/>
        <v>0</v>
      </c>
      <c r="S16" s="88">
        <f t="shared" si="0"/>
        <v>0</v>
      </c>
      <c r="T16" s="88">
        <f t="shared" si="0"/>
        <v>0</v>
      </c>
      <c r="U16" s="89">
        <f t="shared" si="0"/>
        <v>0</v>
      </c>
    </row>
    <row r="17" spans="1:21" s="36" customFormat="1" ht="11.25">
      <c r="A17" s="25" t="s">
        <v>24</v>
      </c>
      <c r="B17" s="119">
        <v>3.9169999999999998</v>
      </c>
      <c r="C17" s="120">
        <v>0.27500000000000002</v>
      </c>
      <c r="D17" s="120">
        <v>2.3E-2</v>
      </c>
      <c r="E17" s="120">
        <v>76.11</v>
      </c>
      <c r="F17" s="120">
        <v>4.22</v>
      </c>
      <c r="G17" s="121">
        <v>0.161</v>
      </c>
      <c r="H17" s="77"/>
      <c r="I17" s="84">
        <v>3.9169999999999998</v>
      </c>
      <c r="J17" s="85">
        <v>0.27500000000000002</v>
      </c>
      <c r="K17" s="85">
        <v>2.3E-2</v>
      </c>
      <c r="L17" s="85">
        <v>76.11</v>
      </c>
      <c r="M17" s="85">
        <v>4.22</v>
      </c>
      <c r="N17" s="86">
        <v>0.161</v>
      </c>
      <c r="O17" s="77"/>
      <c r="P17" s="87">
        <f t="shared" si="1"/>
        <v>0</v>
      </c>
      <c r="Q17" s="88">
        <f t="shared" si="0"/>
        <v>0</v>
      </c>
      <c r="R17" s="88">
        <f t="shared" si="0"/>
        <v>0</v>
      </c>
      <c r="S17" s="88">
        <f t="shared" si="0"/>
        <v>0</v>
      </c>
      <c r="T17" s="88">
        <f t="shared" si="0"/>
        <v>0</v>
      </c>
      <c r="U17" s="89">
        <f t="shared" si="0"/>
        <v>0</v>
      </c>
    </row>
    <row r="18" spans="1:21" s="36" customFormat="1" ht="11.25">
      <c r="A18" s="25" t="s">
        <v>25</v>
      </c>
      <c r="B18" s="119">
        <v>4.0289999999999999</v>
      </c>
      <c r="C18" s="120">
        <v>0.28799999999999998</v>
      </c>
      <c r="D18" s="120">
        <v>2.8000000000000001E-2</v>
      </c>
      <c r="E18" s="120">
        <v>76.11</v>
      </c>
      <c r="F18" s="120">
        <v>3.67</v>
      </c>
      <c r="G18" s="121">
        <v>0.193</v>
      </c>
      <c r="H18" s="77"/>
      <c r="I18" s="84">
        <v>4.0289999999999999</v>
      </c>
      <c r="J18" s="85">
        <v>0.28799999999999998</v>
      </c>
      <c r="K18" s="85">
        <v>2.8000000000000001E-2</v>
      </c>
      <c r="L18" s="85">
        <v>76.11</v>
      </c>
      <c r="M18" s="85">
        <v>3.67</v>
      </c>
      <c r="N18" s="86">
        <v>0.193</v>
      </c>
      <c r="O18" s="77"/>
      <c r="P18" s="87">
        <f t="shared" si="1"/>
        <v>0</v>
      </c>
      <c r="Q18" s="88">
        <f t="shared" si="0"/>
        <v>0</v>
      </c>
      <c r="R18" s="88">
        <f t="shared" si="0"/>
        <v>0</v>
      </c>
      <c r="S18" s="88">
        <f t="shared" si="0"/>
        <v>0</v>
      </c>
      <c r="T18" s="88">
        <f t="shared" si="0"/>
        <v>0</v>
      </c>
      <c r="U18" s="89">
        <f t="shared" si="0"/>
        <v>0</v>
      </c>
    </row>
    <row r="19" spans="1:21" s="36" customFormat="1" ht="11.25">
      <c r="A19" s="25" t="s">
        <v>26</v>
      </c>
      <c r="B19" s="119">
        <v>2.17</v>
      </c>
      <c r="C19" s="120">
        <v>0</v>
      </c>
      <c r="D19" s="120">
        <v>0</v>
      </c>
      <c r="E19" s="120">
        <v>0</v>
      </c>
      <c r="F19" s="120">
        <v>0</v>
      </c>
      <c r="G19" s="121">
        <v>0</v>
      </c>
      <c r="H19" s="77"/>
      <c r="I19" s="84">
        <v>2.17</v>
      </c>
      <c r="J19" s="85">
        <v>0</v>
      </c>
      <c r="K19" s="85">
        <v>0</v>
      </c>
      <c r="L19" s="85">
        <v>0</v>
      </c>
      <c r="M19" s="85">
        <v>0</v>
      </c>
      <c r="N19" s="86">
        <v>0</v>
      </c>
      <c r="O19" s="77"/>
      <c r="P19" s="87">
        <f t="shared" si="1"/>
        <v>0</v>
      </c>
      <c r="Q19" s="88">
        <f t="shared" si="0"/>
        <v>0</v>
      </c>
      <c r="R19" s="88">
        <f t="shared" si="0"/>
        <v>0</v>
      </c>
      <c r="S19" s="88">
        <f t="shared" si="0"/>
        <v>0</v>
      </c>
      <c r="T19" s="88">
        <f t="shared" si="0"/>
        <v>0</v>
      </c>
      <c r="U19" s="89">
        <f t="shared" si="0"/>
        <v>0</v>
      </c>
    </row>
    <row r="20" spans="1:21" s="36" customFormat="1" ht="11.25">
      <c r="A20" s="25" t="s">
        <v>27</v>
      </c>
      <c r="B20" s="119">
        <v>21.582000000000001</v>
      </c>
      <c r="C20" s="120">
        <v>2.9319999999999999</v>
      </c>
      <c r="D20" s="120">
        <v>0.60899999999999999</v>
      </c>
      <c r="E20" s="120">
        <v>0</v>
      </c>
      <c r="F20" s="120">
        <v>0</v>
      </c>
      <c r="G20" s="121">
        <v>0</v>
      </c>
      <c r="H20" s="77"/>
      <c r="I20" s="84">
        <v>21.582000000000001</v>
      </c>
      <c r="J20" s="85">
        <v>2.9319999999999999</v>
      </c>
      <c r="K20" s="85">
        <v>0.60899999999999999</v>
      </c>
      <c r="L20" s="85">
        <v>0</v>
      </c>
      <c r="M20" s="85">
        <v>0</v>
      </c>
      <c r="N20" s="86">
        <v>0</v>
      </c>
      <c r="O20" s="77"/>
      <c r="P20" s="87">
        <f t="shared" si="1"/>
        <v>0</v>
      </c>
      <c r="Q20" s="88">
        <f t="shared" si="0"/>
        <v>0</v>
      </c>
      <c r="R20" s="88">
        <f t="shared" si="0"/>
        <v>0</v>
      </c>
      <c r="S20" s="88">
        <f t="shared" si="0"/>
        <v>0</v>
      </c>
      <c r="T20" s="88">
        <f t="shared" si="0"/>
        <v>0</v>
      </c>
      <c r="U20" s="89">
        <f t="shared" si="0"/>
        <v>0</v>
      </c>
    </row>
    <row r="21" spans="1:21" s="36" customFormat="1" ht="11.25">
      <c r="A21" s="25" t="s">
        <v>28</v>
      </c>
      <c r="B21" s="119">
        <v>-0.61199999999999999</v>
      </c>
      <c r="C21" s="120">
        <v>0</v>
      </c>
      <c r="D21" s="120">
        <v>0</v>
      </c>
      <c r="E21" s="120">
        <v>0</v>
      </c>
      <c r="F21" s="120">
        <v>0</v>
      </c>
      <c r="G21" s="121">
        <v>0</v>
      </c>
      <c r="H21" s="77"/>
      <c r="I21" s="84">
        <v>-0.61199999999999999</v>
      </c>
      <c r="J21" s="85">
        <v>0</v>
      </c>
      <c r="K21" s="85">
        <v>0</v>
      </c>
      <c r="L21" s="85">
        <v>0</v>
      </c>
      <c r="M21" s="85">
        <v>0</v>
      </c>
      <c r="N21" s="86">
        <v>0</v>
      </c>
      <c r="O21" s="77"/>
      <c r="P21" s="87">
        <f t="shared" si="1"/>
        <v>0</v>
      </c>
      <c r="Q21" s="88">
        <f t="shared" si="0"/>
        <v>0</v>
      </c>
      <c r="R21" s="88">
        <f t="shared" si="0"/>
        <v>0</v>
      </c>
      <c r="S21" s="88">
        <f t="shared" si="0"/>
        <v>0</v>
      </c>
      <c r="T21" s="88">
        <f t="shared" si="0"/>
        <v>0</v>
      </c>
      <c r="U21" s="89">
        <f t="shared" si="0"/>
        <v>0</v>
      </c>
    </row>
    <row r="22" spans="1:21" s="36" customFormat="1" ht="11.25">
      <c r="A22" s="25" t="s">
        <v>29</v>
      </c>
      <c r="B22" s="119">
        <v>-0.52</v>
      </c>
      <c r="C22" s="120">
        <v>0</v>
      </c>
      <c r="D22" s="120">
        <v>0</v>
      </c>
      <c r="E22" s="120">
        <v>0</v>
      </c>
      <c r="F22" s="120">
        <v>0</v>
      </c>
      <c r="G22" s="121">
        <v>0</v>
      </c>
      <c r="H22" s="77"/>
      <c r="I22" s="84">
        <v>-0.52</v>
      </c>
      <c r="J22" s="85">
        <v>0</v>
      </c>
      <c r="K22" s="85">
        <v>0</v>
      </c>
      <c r="L22" s="85">
        <v>0</v>
      </c>
      <c r="M22" s="85">
        <v>0</v>
      </c>
      <c r="N22" s="86">
        <v>0</v>
      </c>
      <c r="O22" s="77"/>
      <c r="P22" s="87">
        <f t="shared" si="1"/>
        <v>0</v>
      </c>
      <c r="Q22" s="88">
        <f t="shared" si="0"/>
        <v>0</v>
      </c>
      <c r="R22" s="88">
        <f t="shared" si="0"/>
        <v>0</v>
      </c>
      <c r="S22" s="88">
        <f t="shared" si="0"/>
        <v>0</v>
      </c>
      <c r="T22" s="88">
        <f t="shared" si="0"/>
        <v>0</v>
      </c>
      <c r="U22" s="89">
        <f t="shared" si="0"/>
        <v>0</v>
      </c>
    </row>
    <row r="23" spans="1:21" s="36" customFormat="1" ht="11.25">
      <c r="A23" s="25" t="s">
        <v>30</v>
      </c>
      <c r="B23" s="119">
        <v>-0.61199999999999999</v>
      </c>
      <c r="C23" s="120">
        <v>0</v>
      </c>
      <c r="D23" s="120">
        <v>0</v>
      </c>
      <c r="E23" s="120">
        <v>0</v>
      </c>
      <c r="F23" s="120">
        <v>0</v>
      </c>
      <c r="G23" s="121">
        <v>0.29299999999999998</v>
      </c>
      <c r="H23" s="77"/>
      <c r="I23" s="84">
        <v>-0.61199999999999999</v>
      </c>
      <c r="J23" s="85">
        <v>0</v>
      </c>
      <c r="K23" s="85">
        <v>0</v>
      </c>
      <c r="L23" s="85">
        <v>0</v>
      </c>
      <c r="M23" s="85">
        <v>0</v>
      </c>
      <c r="N23" s="86">
        <v>0.29299999999999998</v>
      </c>
      <c r="O23" s="77"/>
      <c r="P23" s="87">
        <f t="shared" si="1"/>
        <v>0</v>
      </c>
      <c r="Q23" s="88">
        <f t="shared" si="0"/>
        <v>0</v>
      </c>
      <c r="R23" s="88">
        <f t="shared" si="0"/>
        <v>0</v>
      </c>
      <c r="S23" s="88">
        <f t="shared" si="0"/>
        <v>0</v>
      </c>
      <c r="T23" s="88">
        <f t="shared" si="0"/>
        <v>0</v>
      </c>
      <c r="U23" s="89">
        <f t="shared" si="0"/>
        <v>0</v>
      </c>
    </row>
    <row r="24" spans="1:21" s="36" customFormat="1" ht="11.25">
      <c r="A24" s="25" t="s">
        <v>31</v>
      </c>
      <c r="B24" s="119">
        <v>-4.4269999999999996</v>
      </c>
      <c r="C24" s="120">
        <v>-0.61699999999999999</v>
      </c>
      <c r="D24" s="120">
        <v>-4.2000000000000003E-2</v>
      </c>
      <c r="E24" s="120">
        <v>0</v>
      </c>
      <c r="F24" s="120">
        <v>0</v>
      </c>
      <c r="G24" s="121">
        <v>0.29299999999999998</v>
      </c>
      <c r="H24" s="77"/>
      <c r="I24" s="84">
        <v>-4.4269999999999996</v>
      </c>
      <c r="J24" s="85">
        <v>-0.61699999999999999</v>
      </c>
      <c r="K24" s="85">
        <v>-4.2000000000000003E-2</v>
      </c>
      <c r="L24" s="85">
        <v>0</v>
      </c>
      <c r="M24" s="85">
        <v>0</v>
      </c>
      <c r="N24" s="86">
        <v>0.29299999999999998</v>
      </c>
      <c r="O24" s="77"/>
      <c r="P24" s="87">
        <f t="shared" si="1"/>
        <v>0</v>
      </c>
      <c r="Q24" s="88">
        <f t="shared" si="0"/>
        <v>0</v>
      </c>
      <c r="R24" s="88">
        <f t="shared" si="0"/>
        <v>0</v>
      </c>
      <c r="S24" s="88">
        <f t="shared" si="0"/>
        <v>0</v>
      </c>
      <c r="T24" s="88">
        <f t="shared" si="0"/>
        <v>0</v>
      </c>
      <c r="U24" s="89">
        <f t="shared" si="0"/>
        <v>0</v>
      </c>
    </row>
    <row r="25" spans="1:21" s="36" customFormat="1" ht="11.25">
      <c r="A25" s="25" t="s">
        <v>32</v>
      </c>
      <c r="B25" s="119">
        <v>-0.52</v>
      </c>
      <c r="C25" s="120">
        <v>0</v>
      </c>
      <c r="D25" s="120">
        <v>0</v>
      </c>
      <c r="E25" s="120">
        <v>0</v>
      </c>
      <c r="F25" s="120">
        <v>0</v>
      </c>
      <c r="G25" s="121">
        <v>0.27</v>
      </c>
      <c r="H25" s="77"/>
      <c r="I25" s="84">
        <v>-0.52</v>
      </c>
      <c r="J25" s="85">
        <v>0</v>
      </c>
      <c r="K25" s="85">
        <v>0</v>
      </c>
      <c r="L25" s="85">
        <v>0</v>
      </c>
      <c r="M25" s="85">
        <v>0</v>
      </c>
      <c r="N25" s="86">
        <v>0.27</v>
      </c>
      <c r="O25" s="77"/>
      <c r="P25" s="87">
        <f t="shared" si="1"/>
        <v>0</v>
      </c>
      <c r="Q25" s="88">
        <f t="shared" si="0"/>
        <v>0</v>
      </c>
      <c r="R25" s="88">
        <f t="shared" si="0"/>
        <v>0</v>
      </c>
      <c r="S25" s="88">
        <f t="shared" si="0"/>
        <v>0</v>
      </c>
      <c r="T25" s="88">
        <f t="shared" si="0"/>
        <v>0</v>
      </c>
      <c r="U25" s="89">
        <f t="shared" si="0"/>
        <v>0</v>
      </c>
    </row>
    <row r="26" spans="1:21" s="36" customFormat="1" ht="11.25">
      <c r="A26" s="25" t="s">
        <v>33</v>
      </c>
      <c r="B26" s="119">
        <v>-3.806</v>
      </c>
      <c r="C26" s="120">
        <v>-0.50700000000000001</v>
      </c>
      <c r="D26" s="120">
        <v>-3.6999999999999998E-2</v>
      </c>
      <c r="E26" s="120">
        <v>0</v>
      </c>
      <c r="F26" s="120">
        <v>0</v>
      </c>
      <c r="G26" s="121">
        <v>0.27</v>
      </c>
      <c r="H26" s="77"/>
      <c r="I26" s="84">
        <v>-3.806</v>
      </c>
      <c r="J26" s="85">
        <v>-0.50700000000000001</v>
      </c>
      <c r="K26" s="85">
        <v>-3.6999999999999998E-2</v>
      </c>
      <c r="L26" s="85">
        <v>0</v>
      </c>
      <c r="M26" s="85">
        <v>0</v>
      </c>
      <c r="N26" s="86">
        <v>0.27</v>
      </c>
      <c r="O26" s="77"/>
      <c r="P26" s="87">
        <f t="shared" si="1"/>
        <v>0</v>
      </c>
      <c r="Q26" s="88">
        <f t="shared" si="0"/>
        <v>0</v>
      </c>
      <c r="R26" s="88">
        <f t="shared" si="0"/>
        <v>0</v>
      </c>
      <c r="S26" s="88">
        <f t="shared" si="0"/>
        <v>0</v>
      </c>
      <c r="T26" s="88">
        <f t="shared" si="0"/>
        <v>0</v>
      </c>
      <c r="U26" s="89">
        <f t="shared" si="0"/>
        <v>0</v>
      </c>
    </row>
    <row r="27" spans="1:21" s="36" customFormat="1" ht="11.25">
      <c r="A27" s="25" t="s">
        <v>34</v>
      </c>
      <c r="B27" s="119">
        <v>-0.33400000000000002</v>
      </c>
      <c r="C27" s="120">
        <v>0</v>
      </c>
      <c r="D27" s="120">
        <v>0</v>
      </c>
      <c r="E27" s="120">
        <v>13.07</v>
      </c>
      <c r="F27" s="120">
        <v>0</v>
      </c>
      <c r="G27" s="121">
        <v>0.224</v>
      </c>
      <c r="H27" s="77"/>
      <c r="I27" s="84">
        <v>-0.33400000000000002</v>
      </c>
      <c r="J27" s="85">
        <v>0</v>
      </c>
      <c r="K27" s="85">
        <v>0</v>
      </c>
      <c r="L27" s="85">
        <v>13.07</v>
      </c>
      <c r="M27" s="85">
        <v>0</v>
      </c>
      <c r="N27" s="86">
        <v>0.224</v>
      </c>
      <c r="O27" s="77"/>
      <c r="P27" s="87">
        <f t="shared" si="1"/>
        <v>0</v>
      </c>
      <c r="Q27" s="88">
        <f t="shared" si="0"/>
        <v>0</v>
      </c>
      <c r="R27" s="88">
        <f t="shared" si="0"/>
        <v>0</v>
      </c>
      <c r="S27" s="88">
        <f t="shared" si="0"/>
        <v>0</v>
      </c>
      <c r="T27" s="88">
        <f t="shared" si="0"/>
        <v>0</v>
      </c>
      <c r="U27" s="89">
        <f t="shared" si="0"/>
        <v>0</v>
      </c>
    </row>
    <row r="28" spans="1:21" s="36" customFormat="1" ht="11.25">
      <c r="A28" s="25" t="s">
        <v>35</v>
      </c>
      <c r="B28" s="119">
        <v>-2.5640000000000001</v>
      </c>
      <c r="C28" s="120">
        <v>-0.28499999999999998</v>
      </c>
      <c r="D28" s="120">
        <v>-2.8000000000000001E-2</v>
      </c>
      <c r="E28" s="120">
        <v>13.07</v>
      </c>
      <c r="F28" s="120">
        <v>0</v>
      </c>
      <c r="G28" s="121">
        <v>0.224</v>
      </c>
      <c r="H28" s="77"/>
      <c r="I28" s="84">
        <v>-2.5640000000000001</v>
      </c>
      <c r="J28" s="85">
        <v>-0.28499999999999998</v>
      </c>
      <c r="K28" s="85">
        <v>-2.8000000000000001E-2</v>
      </c>
      <c r="L28" s="85">
        <v>13.07</v>
      </c>
      <c r="M28" s="85">
        <v>0</v>
      </c>
      <c r="N28" s="86">
        <v>0.224</v>
      </c>
      <c r="O28" s="77"/>
      <c r="P28" s="87">
        <f t="shared" si="1"/>
        <v>0</v>
      </c>
      <c r="Q28" s="88">
        <f t="shared" si="0"/>
        <v>0</v>
      </c>
      <c r="R28" s="88">
        <f t="shared" si="0"/>
        <v>0</v>
      </c>
      <c r="S28" s="88">
        <f t="shared" si="0"/>
        <v>0</v>
      </c>
      <c r="T28" s="88">
        <f t="shared" si="0"/>
        <v>0</v>
      </c>
      <c r="U28" s="89">
        <f t="shared" si="0"/>
        <v>0</v>
      </c>
    </row>
    <row r="29" spans="1:21" s="36" customFormat="1" ht="11.25">
      <c r="A29" s="25" t="s">
        <v>36</v>
      </c>
      <c r="B29" s="119">
        <v>-2.766</v>
      </c>
      <c r="C29" s="120">
        <v>-0.28399999999999997</v>
      </c>
      <c r="D29" s="120">
        <v>-3.4000000000000002E-2</v>
      </c>
      <c r="E29" s="120">
        <v>13.07</v>
      </c>
      <c r="F29" s="120">
        <v>0</v>
      </c>
      <c r="G29" s="121">
        <v>0.159</v>
      </c>
      <c r="H29" s="77"/>
      <c r="I29" s="84">
        <v>-2.766</v>
      </c>
      <c r="J29" s="85">
        <v>-0.28399999999999997</v>
      </c>
      <c r="K29" s="85">
        <v>-3.4000000000000002E-2</v>
      </c>
      <c r="L29" s="85">
        <v>13.07</v>
      </c>
      <c r="M29" s="85">
        <v>0</v>
      </c>
      <c r="N29" s="86">
        <v>0.159</v>
      </c>
      <c r="O29" s="77"/>
      <c r="P29" s="87">
        <f t="shared" si="1"/>
        <v>0</v>
      </c>
      <c r="Q29" s="88">
        <f t="shared" si="0"/>
        <v>0</v>
      </c>
      <c r="R29" s="88">
        <f t="shared" si="0"/>
        <v>0</v>
      </c>
      <c r="S29" s="88">
        <f t="shared" si="0"/>
        <v>0</v>
      </c>
      <c r="T29" s="88">
        <f t="shared" si="0"/>
        <v>0</v>
      </c>
      <c r="U29" s="89">
        <f t="shared" si="0"/>
        <v>0</v>
      </c>
    </row>
    <row r="30" spans="1:21" s="36" customFormat="1" ht="12" thickBot="1">
      <c r="A30" s="46" t="s">
        <v>37</v>
      </c>
      <c r="B30" s="122">
        <v>-0.35499999999999998</v>
      </c>
      <c r="C30" s="123">
        <v>0</v>
      </c>
      <c r="D30" s="123">
        <v>0</v>
      </c>
      <c r="E30" s="123">
        <v>13.07</v>
      </c>
      <c r="F30" s="123">
        <v>0</v>
      </c>
      <c r="G30" s="124">
        <v>0.159</v>
      </c>
      <c r="H30" s="77"/>
      <c r="I30" s="90">
        <v>-0.35499999999999998</v>
      </c>
      <c r="J30" s="91">
        <v>0</v>
      </c>
      <c r="K30" s="91">
        <v>0</v>
      </c>
      <c r="L30" s="91">
        <v>13.07</v>
      </c>
      <c r="M30" s="91">
        <v>0</v>
      </c>
      <c r="N30" s="92">
        <v>0.159</v>
      </c>
      <c r="O30" s="77"/>
      <c r="P30" s="93">
        <f t="shared" si="1"/>
        <v>0</v>
      </c>
      <c r="Q30" s="94">
        <f t="shared" si="0"/>
        <v>0</v>
      </c>
      <c r="R30" s="94">
        <f t="shared" si="0"/>
        <v>0</v>
      </c>
      <c r="S30" s="94">
        <f t="shared" si="0"/>
        <v>0</v>
      </c>
      <c r="T30" s="94">
        <f t="shared" si="0"/>
        <v>0</v>
      </c>
      <c r="U30" s="9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96" t="s">
        <v>3</v>
      </c>
      <c r="B32" s="97" t="s">
        <v>7</v>
      </c>
      <c r="C32" s="98" t="s">
        <v>8</v>
      </c>
      <c r="D32" s="98" t="s">
        <v>9</v>
      </c>
      <c r="E32" s="98" t="s">
        <v>10</v>
      </c>
      <c r="F32" s="98" t="s">
        <v>11</v>
      </c>
      <c r="G32" s="99" t="s">
        <v>12</v>
      </c>
      <c r="H32" s="74"/>
      <c r="I32" s="97" t="s">
        <v>7</v>
      </c>
      <c r="J32" s="98" t="s">
        <v>8</v>
      </c>
      <c r="K32" s="98" t="s">
        <v>9</v>
      </c>
      <c r="L32" s="98" t="s">
        <v>10</v>
      </c>
      <c r="M32" s="98" t="s">
        <v>11</v>
      </c>
      <c r="N32" s="99" t="s">
        <v>12</v>
      </c>
      <c r="O32" s="74"/>
      <c r="P32" s="100" t="s">
        <v>7</v>
      </c>
      <c r="Q32" s="101" t="s">
        <v>8</v>
      </c>
      <c r="R32" s="101" t="s">
        <v>9</v>
      </c>
      <c r="S32" s="101" t="s">
        <v>10</v>
      </c>
      <c r="T32" s="101" t="s">
        <v>11</v>
      </c>
      <c r="U32" s="102" t="s">
        <v>12</v>
      </c>
    </row>
    <row r="33" spans="1:21" s="36" customFormat="1" ht="11.25">
      <c r="A33" s="63" t="s">
        <v>38</v>
      </c>
      <c r="B33" s="116">
        <v>1.219387280360382</v>
      </c>
      <c r="C33" s="117">
        <v>0</v>
      </c>
      <c r="D33" s="117">
        <v>0</v>
      </c>
      <c r="E33" s="117">
        <v>2.6170475549254983</v>
      </c>
      <c r="F33" s="117">
        <v>0</v>
      </c>
      <c r="G33" s="118">
        <v>0</v>
      </c>
      <c r="H33" s="77"/>
      <c r="I33" s="78">
        <v>1.198489092429454</v>
      </c>
      <c r="J33" s="79">
        <v>0</v>
      </c>
      <c r="K33" s="79">
        <v>0</v>
      </c>
      <c r="L33" s="79">
        <v>2.5721958884304659</v>
      </c>
      <c r="M33" s="79">
        <v>0</v>
      </c>
      <c r="N33" s="80">
        <v>0</v>
      </c>
      <c r="O33" s="77"/>
      <c r="P33" s="81">
        <f t="shared" ref="P33:U65" si="2">IF(B33=0,0,IF(I33=0,0,(I33/B33)-1))</f>
        <v>-1.7138269578104603E-2</v>
      </c>
      <c r="Q33" s="82">
        <f t="shared" si="2"/>
        <v>0</v>
      </c>
      <c r="R33" s="82">
        <f t="shared" si="2"/>
        <v>0</v>
      </c>
      <c r="S33" s="82">
        <f t="shared" si="2"/>
        <v>-1.7138269578104492E-2</v>
      </c>
      <c r="T33" s="82">
        <f t="shared" si="2"/>
        <v>0</v>
      </c>
      <c r="U33" s="83">
        <f t="shared" si="2"/>
        <v>0</v>
      </c>
    </row>
    <row r="34" spans="1:21" s="36" customFormat="1" ht="11.25">
      <c r="A34" s="64" t="s">
        <v>39</v>
      </c>
      <c r="B34" s="119">
        <v>1.4090697461942192</v>
      </c>
      <c r="C34" s="120">
        <v>4.7064070470049839E-2</v>
      </c>
      <c r="D34" s="120">
        <v>0</v>
      </c>
      <c r="E34" s="120">
        <v>2.6170475549254983</v>
      </c>
      <c r="F34" s="120">
        <v>0</v>
      </c>
      <c r="G34" s="121">
        <v>0</v>
      </c>
      <c r="H34" s="77"/>
      <c r="I34" s="84">
        <v>1.3849207290295913</v>
      </c>
      <c r="J34" s="85">
        <v>4.6257473742891214E-2</v>
      </c>
      <c r="K34" s="85">
        <v>0</v>
      </c>
      <c r="L34" s="85">
        <v>2.5721958884304659</v>
      </c>
      <c r="M34" s="85">
        <v>0</v>
      </c>
      <c r="N34" s="86">
        <v>0</v>
      </c>
      <c r="O34" s="77"/>
      <c r="P34" s="87">
        <f t="shared" si="2"/>
        <v>-1.7138269578104603E-2</v>
      </c>
      <c r="Q34" s="88">
        <f t="shared" si="2"/>
        <v>-1.7138269578104603E-2</v>
      </c>
      <c r="R34" s="88">
        <f t="shared" si="2"/>
        <v>0</v>
      </c>
      <c r="S34" s="88">
        <f t="shared" si="2"/>
        <v>-1.7138269578104492E-2</v>
      </c>
      <c r="T34" s="88">
        <f t="shared" si="2"/>
        <v>0</v>
      </c>
      <c r="U34" s="89">
        <f t="shared" si="2"/>
        <v>0</v>
      </c>
    </row>
    <row r="35" spans="1:21" s="36" customFormat="1" ht="11.25">
      <c r="A35" s="64" t="s">
        <v>40</v>
      </c>
      <c r="B35" s="119">
        <v>0.13334819966514119</v>
      </c>
      <c r="C35" s="120">
        <v>0</v>
      </c>
      <c r="D35" s="120">
        <v>0</v>
      </c>
      <c r="E35" s="120">
        <v>0</v>
      </c>
      <c r="F35" s="120">
        <v>0</v>
      </c>
      <c r="G35" s="121">
        <v>0</v>
      </c>
      <c r="H35" s="77"/>
      <c r="I35" s="84">
        <v>0.13106284227152509</v>
      </c>
      <c r="J35" s="85">
        <v>0</v>
      </c>
      <c r="K35" s="85">
        <v>0</v>
      </c>
      <c r="L35" s="85">
        <v>0</v>
      </c>
      <c r="M35" s="85">
        <v>0</v>
      </c>
      <c r="N35" s="86">
        <v>0</v>
      </c>
      <c r="O35" s="77"/>
      <c r="P35" s="87">
        <f t="shared" si="2"/>
        <v>-1.7138269578104492E-2</v>
      </c>
      <c r="Q35" s="88">
        <f t="shared" si="2"/>
        <v>0</v>
      </c>
      <c r="R35" s="88">
        <f t="shared" si="2"/>
        <v>0</v>
      </c>
      <c r="S35" s="88">
        <f t="shared" si="2"/>
        <v>0</v>
      </c>
      <c r="T35" s="88">
        <f t="shared" si="2"/>
        <v>0</v>
      </c>
      <c r="U35" s="89">
        <f t="shared" si="2"/>
        <v>0</v>
      </c>
    </row>
    <row r="36" spans="1:21" s="36" customFormat="1" ht="11.25">
      <c r="A36" s="64" t="s">
        <v>41</v>
      </c>
      <c r="B36" s="119">
        <v>1.0810474368575083</v>
      </c>
      <c r="C36" s="120">
        <v>0</v>
      </c>
      <c r="D36" s="120">
        <v>0</v>
      </c>
      <c r="E36" s="120">
        <v>3.3586632108171925</v>
      </c>
      <c r="F36" s="120">
        <v>0</v>
      </c>
      <c r="G36" s="121">
        <v>0</v>
      </c>
      <c r="H36" s="77"/>
      <c r="I36" s="84">
        <v>1.0625201544579252</v>
      </c>
      <c r="J36" s="85">
        <v>0</v>
      </c>
      <c r="K36" s="85">
        <v>0</v>
      </c>
      <c r="L36" s="85">
        <v>3.3011015352881454</v>
      </c>
      <c r="M36" s="85">
        <v>0</v>
      </c>
      <c r="N36" s="86">
        <v>0</v>
      </c>
      <c r="O36" s="77"/>
      <c r="P36" s="87">
        <f t="shared" si="2"/>
        <v>-1.7138269578104603E-2</v>
      </c>
      <c r="Q36" s="88">
        <f t="shared" si="2"/>
        <v>0</v>
      </c>
      <c r="R36" s="88">
        <f t="shared" si="2"/>
        <v>0</v>
      </c>
      <c r="S36" s="88">
        <f t="shared" si="2"/>
        <v>-1.7138269578104492E-2</v>
      </c>
      <c r="T36" s="88">
        <f t="shared" si="2"/>
        <v>0</v>
      </c>
      <c r="U36" s="89">
        <f t="shared" si="2"/>
        <v>0</v>
      </c>
    </row>
    <row r="37" spans="1:21" s="36" customFormat="1" ht="11.25">
      <c r="A37" s="64" t="s">
        <v>42</v>
      </c>
      <c r="B37" s="119">
        <v>1.1794541296585215</v>
      </c>
      <c r="C37" s="120">
        <v>3.9933150701860466E-2</v>
      </c>
      <c r="D37" s="120">
        <v>0</v>
      </c>
      <c r="E37" s="120">
        <v>3.3586632108171925</v>
      </c>
      <c r="F37" s="120">
        <v>0</v>
      </c>
      <c r="G37" s="121">
        <v>0</v>
      </c>
      <c r="H37" s="77"/>
      <c r="I37" s="84">
        <v>1.1592403268294251</v>
      </c>
      <c r="J37" s="85">
        <v>3.9248765600028906E-2</v>
      </c>
      <c r="K37" s="85">
        <v>0</v>
      </c>
      <c r="L37" s="85">
        <v>3.3011015352881454</v>
      </c>
      <c r="M37" s="85">
        <v>0</v>
      </c>
      <c r="N37" s="86">
        <v>0</v>
      </c>
      <c r="O37" s="77"/>
      <c r="P37" s="87">
        <f t="shared" si="2"/>
        <v>-1.7138269578104492E-2</v>
      </c>
      <c r="Q37" s="88">
        <f t="shared" si="2"/>
        <v>-1.7138269578104603E-2</v>
      </c>
      <c r="R37" s="88">
        <f t="shared" si="2"/>
        <v>0</v>
      </c>
      <c r="S37" s="88">
        <f t="shared" si="2"/>
        <v>-1.7138269578104492E-2</v>
      </c>
      <c r="T37" s="88">
        <f t="shared" si="2"/>
        <v>0</v>
      </c>
      <c r="U37" s="89">
        <f t="shared" si="2"/>
        <v>0</v>
      </c>
    </row>
    <row r="38" spans="1:21" s="36" customFormat="1" ht="11.25">
      <c r="A38" s="64" t="s">
        <v>43</v>
      </c>
      <c r="B38" s="119">
        <v>0.20822285723112954</v>
      </c>
      <c r="C38" s="120">
        <v>0</v>
      </c>
      <c r="D38" s="120">
        <v>0</v>
      </c>
      <c r="E38" s="120">
        <v>0</v>
      </c>
      <c r="F38" s="120">
        <v>0</v>
      </c>
      <c r="G38" s="121">
        <v>0</v>
      </c>
      <c r="H38" s="77"/>
      <c r="I38" s="84">
        <v>0.20465427777157927</v>
      </c>
      <c r="J38" s="85">
        <v>0</v>
      </c>
      <c r="K38" s="85">
        <v>0</v>
      </c>
      <c r="L38" s="85">
        <v>0</v>
      </c>
      <c r="M38" s="85">
        <v>0</v>
      </c>
      <c r="N38" s="86">
        <v>0</v>
      </c>
      <c r="O38" s="77"/>
      <c r="P38" s="87">
        <f t="shared" si="2"/>
        <v>-1.7138269578104603E-2</v>
      </c>
      <c r="Q38" s="88">
        <f t="shared" si="2"/>
        <v>0</v>
      </c>
      <c r="R38" s="88">
        <f t="shared" si="2"/>
        <v>0</v>
      </c>
      <c r="S38" s="88">
        <f t="shared" si="2"/>
        <v>0</v>
      </c>
      <c r="T38" s="88">
        <f t="shared" si="2"/>
        <v>0</v>
      </c>
      <c r="U38" s="89">
        <f t="shared" si="2"/>
        <v>0</v>
      </c>
    </row>
    <row r="39" spans="1:21" s="36" customFormat="1" ht="11.25">
      <c r="A39" s="64" t="s">
        <v>44</v>
      </c>
      <c r="B39" s="119">
        <v>1.0888914486025165</v>
      </c>
      <c r="C39" s="120">
        <v>3.636769081776578E-2</v>
      </c>
      <c r="D39" s="120">
        <v>0</v>
      </c>
      <c r="E39" s="120">
        <v>19.873873393943772</v>
      </c>
      <c r="F39" s="120">
        <v>0</v>
      </c>
      <c r="G39" s="121">
        <v>0</v>
      </c>
      <c r="H39" s="77"/>
      <c r="I39" s="84">
        <v>1.0702297334150739</v>
      </c>
      <c r="J39" s="85">
        <v>3.5744411528597753E-2</v>
      </c>
      <c r="K39" s="85">
        <v>0</v>
      </c>
      <c r="L39" s="85">
        <v>19.533269594157243</v>
      </c>
      <c r="M39" s="85">
        <v>0</v>
      </c>
      <c r="N39" s="86">
        <v>0</v>
      </c>
      <c r="O39" s="77"/>
      <c r="P39" s="87">
        <f t="shared" si="2"/>
        <v>-1.7138269578104492E-2</v>
      </c>
      <c r="Q39" s="88">
        <f t="shared" si="2"/>
        <v>-1.7138269578104492E-2</v>
      </c>
      <c r="R39" s="88">
        <f t="shared" si="2"/>
        <v>0</v>
      </c>
      <c r="S39" s="88">
        <f t="shared" si="2"/>
        <v>-1.7138269578104603E-2</v>
      </c>
      <c r="T39" s="88">
        <f t="shared" si="2"/>
        <v>0</v>
      </c>
      <c r="U39" s="89">
        <f t="shared" si="2"/>
        <v>0</v>
      </c>
    </row>
    <row r="40" spans="1:21" s="36" customFormat="1" ht="11.25">
      <c r="A40" s="64" t="s">
        <v>45</v>
      </c>
      <c r="B40" s="119">
        <v>4.9146299042361132</v>
      </c>
      <c r="C40" s="120">
        <v>0.50558221156462624</v>
      </c>
      <c r="D40" s="120">
        <v>3.2802230933671093E-2</v>
      </c>
      <c r="E40" s="120">
        <v>5.3981062645193525</v>
      </c>
      <c r="F40" s="120">
        <v>1.8825628188019934</v>
      </c>
      <c r="G40" s="121">
        <v>0.22747634060524086</v>
      </c>
      <c r="H40" s="77"/>
      <c r="I40" s="84">
        <v>4.8304016520607007</v>
      </c>
      <c r="J40" s="85">
        <v>0.49691740732893735</v>
      </c>
      <c r="K40" s="85">
        <v>3.2240057457166599E-2</v>
      </c>
      <c r="L40" s="85">
        <v>5.3055920641467642</v>
      </c>
      <c r="M40" s="85">
        <v>1.8502989497156483</v>
      </c>
      <c r="N40" s="86">
        <v>0.22357778975730752</v>
      </c>
      <c r="O40" s="77"/>
      <c r="P40" s="87">
        <f t="shared" si="2"/>
        <v>-1.7138269578104492E-2</v>
      </c>
      <c r="Q40" s="88">
        <f t="shared" si="2"/>
        <v>-1.7138269578104603E-2</v>
      </c>
      <c r="R40" s="88">
        <f t="shared" si="2"/>
        <v>-1.7138269578104492E-2</v>
      </c>
      <c r="S40" s="88">
        <f t="shared" si="2"/>
        <v>-1.7138269578104715E-2</v>
      </c>
      <c r="T40" s="88">
        <f t="shared" si="2"/>
        <v>-1.7138269578104603E-2</v>
      </c>
      <c r="U40" s="89">
        <f t="shared" si="2"/>
        <v>-1.7138269578104492E-2</v>
      </c>
    </row>
    <row r="41" spans="1:21" s="36" customFormat="1" ht="11.25">
      <c r="A41" s="64" t="s">
        <v>46</v>
      </c>
      <c r="B41" s="119">
        <v>1.547409589697093</v>
      </c>
      <c r="C41" s="120">
        <v>0</v>
      </c>
      <c r="D41" s="120">
        <v>0</v>
      </c>
      <c r="E41" s="120">
        <v>0</v>
      </c>
      <c r="F41" s="120">
        <v>0</v>
      </c>
      <c r="G41" s="121">
        <v>0</v>
      </c>
      <c r="H41" s="77"/>
      <c r="I41" s="84">
        <v>1.52088966700112</v>
      </c>
      <c r="J41" s="85">
        <v>0</v>
      </c>
      <c r="K41" s="85">
        <v>0</v>
      </c>
      <c r="L41" s="85">
        <v>0</v>
      </c>
      <c r="M41" s="85">
        <v>0</v>
      </c>
      <c r="N41" s="86">
        <v>0</v>
      </c>
      <c r="O41" s="77"/>
      <c r="P41" s="87">
        <f t="shared" si="2"/>
        <v>-1.7138269578104492E-2</v>
      </c>
      <c r="Q41" s="88">
        <f t="shared" si="2"/>
        <v>0</v>
      </c>
      <c r="R41" s="88">
        <f t="shared" si="2"/>
        <v>0</v>
      </c>
      <c r="S41" s="88">
        <f t="shared" si="2"/>
        <v>0</v>
      </c>
      <c r="T41" s="88">
        <f t="shared" si="2"/>
        <v>0</v>
      </c>
      <c r="U41" s="89">
        <f t="shared" si="2"/>
        <v>0</v>
      </c>
    </row>
    <row r="42" spans="1:21" s="36" customFormat="1" ht="11.25">
      <c r="A42" s="64" t="s">
        <v>47</v>
      </c>
      <c r="B42" s="119">
        <v>15.389951043706295</v>
      </c>
      <c r="C42" s="120">
        <v>2.0907856760331227</v>
      </c>
      <c r="D42" s="120">
        <v>0.43427301388273254</v>
      </c>
      <c r="E42" s="120">
        <v>0</v>
      </c>
      <c r="F42" s="120">
        <v>0</v>
      </c>
      <c r="G42" s="121">
        <v>0</v>
      </c>
      <c r="H42" s="77"/>
      <c r="I42" s="84">
        <v>15.126193913925427</v>
      </c>
      <c r="J42" s="85">
        <v>2.0549532274872275</v>
      </c>
      <c r="K42" s="85">
        <v>0.42683032590031433</v>
      </c>
      <c r="L42" s="85">
        <v>0</v>
      </c>
      <c r="M42" s="85">
        <v>0</v>
      </c>
      <c r="N42" s="86">
        <v>0</v>
      </c>
      <c r="O42" s="77"/>
      <c r="P42" s="87">
        <f t="shared" si="2"/>
        <v>-1.7138269578104492E-2</v>
      </c>
      <c r="Q42" s="88">
        <f t="shared" si="2"/>
        <v>-1.7138269578104492E-2</v>
      </c>
      <c r="R42" s="88">
        <f t="shared" si="2"/>
        <v>-1.7138269578104492E-2</v>
      </c>
      <c r="S42" s="88">
        <f t="shared" si="2"/>
        <v>0</v>
      </c>
      <c r="T42" s="88">
        <f t="shared" si="2"/>
        <v>0</v>
      </c>
      <c r="U42" s="89">
        <f t="shared" si="2"/>
        <v>0</v>
      </c>
    </row>
    <row r="43" spans="1:21" s="36" customFormat="1" ht="11.25">
      <c r="A43" s="64" t="s">
        <v>48</v>
      </c>
      <c r="B43" s="119">
        <v>-0.61199999999999999</v>
      </c>
      <c r="C43" s="120">
        <v>0</v>
      </c>
      <c r="D43" s="120">
        <v>0</v>
      </c>
      <c r="E43" s="120">
        <v>0</v>
      </c>
      <c r="F43" s="120">
        <v>0</v>
      </c>
      <c r="G43" s="121">
        <v>0</v>
      </c>
      <c r="H43" s="77"/>
      <c r="I43" s="84">
        <v>-0.61199999999999999</v>
      </c>
      <c r="J43" s="85">
        <v>0</v>
      </c>
      <c r="K43" s="85">
        <v>0</v>
      </c>
      <c r="L43" s="85">
        <v>0</v>
      </c>
      <c r="M43" s="85">
        <v>0</v>
      </c>
      <c r="N43" s="86">
        <v>0</v>
      </c>
      <c r="O43" s="77"/>
      <c r="P43" s="87">
        <f t="shared" si="2"/>
        <v>0</v>
      </c>
      <c r="Q43" s="88">
        <f t="shared" si="2"/>
        <v>0</v>
      </c>
      <c r="R43" s="88">
        <f t="shared" si="2"/>
        <v>0</v>
      </c>
      <c r="S43" s="88">
        <f t="shared" si="2"/>
        <v>0</v>
      </c>
      <c r="T43" s="88">
        <f t="shared" si="2"/>
        <v>0</v>
      </c>
      <c r="U43" s="89">
        <f t="shared" si="2"/>
        <v>0</v>
      </c>
    </row>
    <row r="44" spans="1:21" s="36" customFormat="1" ht="11.25">
      <c r="A44" s="64" t="s">
        <v>49</v>
      </c>
      <c r="B44" s="119">
        <v>-0.61199999999999999</v>
      </c>
      <c r="C44" s="120">
        <v>0</v>
      </c>
      <c r="D44" s="120">
        <v>0</v>
      </c>
      <c r="E44" s="120">
        <v>0</v>
      </c>
      <c r="F44" s="120">
        <v>0</v>
      </c>
      <c r="G44" s="121">
        <v>0.29299999999999998</v>
      </c>
      <c r="H44" s="77"/>
      <c r="I44" s="84">
        <v>-0.61199999999999999</v>
      </c>
      <c r="J44" s="85">
        <v>0</v>
      </c>
      <c r="K44" s="85">
        <v>0</v>
      </c>
      <c r="L44" s="85">
        <v>0</v>
      </c>
      <c r="M44" s="85">
        <v>0</v>
      </c>
      <c r="N44" s="86">
        <v>0.29299999999999998</v>
      </c>
      <c r="O44" s="77"/>
      <c r="P44" s="87">
        <f t="shared" si="2"/>
        <v>0</v>
      </c>
      <c r="Q44" s="88">
        <f t="shared" si="2"/>
        <v>0</v>
      </c>
      <c r="R44" s="88">
        <f t="shared" si="2"/>
        <v>0</v>
      </c>
      <c r="S44" s="88">
        <f t="shared" si="2"/>
        <v>0</v>
      </c>
      <c r="T44" s="88">
        <f t="shared" si="2"/>
        <v>0</v>
      </c>
      <c r="U44" s="89">
        <f t="shared" si="2"/>
        <v>0</v>
      </c>
    </row>
    <row r="45" spans="1:21" s="36" customFormat="1" ht="11.25">
      <c r="A45" s="64" t="s">
        <v>50</v>
      </c>
      <c r="B45" s="119">
        <v>-4.4269999999999996</v>
      </c>
      <c r="C45" s="120">
        <v>-0.61699999999999999</v>
      </c>
      <c r="D45" s="120">
        <v>-4.2000000000000003E-2</v>
      </c>
      <c r="E45" s="120">
        <v>0</v>
      </c>
      <c r="F45" s="120">
        <v>0</v>
      </c>
      <c r="G45" s="121">
        <v>0.29299999999999998</v>
      </c>
      <c r="H45" s="77"/>
      <c r="I45" s="84">
        <v>-4.4269999999999996</v>
      </c>
      <c r="J45" s="85">
        <v>-0.61699999999999999</v>
      </c>
      <c r="K45" s="85">
        <v>-4.2000000000000003E-2</v>
      </c>
      <c r="L45" s="85">
        <v>0</v>
      </c>
      <c r="M45" s="85">
        <v>0</v>
      </c>
      <c r="N45" s="86">
        <v>0.29299999999999998</v>
      </c>
      <c r="O45" s="77"/>
      <c r="P45" s="87">
        <f t="shared" si="2"/>
        <v>0</v>
      </c>
      <c r="Q45" s="88">
        <f t="shared" si="2"/>
        <v>0</v>
      </c>
      <c r="R45" s="88">
        <f t="shared" si="2"/>
        <v>0</v>
      </c>
      <c r="S45" s="88">
        <f t="shared" si="2"/>
        <v>0</v>
      </c>
      <c r="T45" s="88">
        <f t="shared" si="2"/>
        <v>0</v>
      </c>
      <c r="U45" s="89">
        <f t="shared" si="2"/>
        <v>0</v>
      </c>
    </row>
    <row r="46" spans="1:21" s="36" customFormat="1" ht="11.25">
      <c r="A46" s="64" t="s">
        <v>51</v>
      </c>
      <c r="B46" s="119">
        <v>0.83893403194668792</v>
      </c>
      <c r="C46" s="120">
        <v>0</v>
      </c>
      <c r="D46" s="120">
        <v>0</v>
      </c>
      <c r="E46" s="120">
        <v>1.8005192381545876</v>
      </c>
      <c r="F46" s="120">
        <v>0</v>
      </c>
      <c r="G46" s="121">
        <v>0</v>
      </c>
      <c r="H46" s="77"/>
      <c r="I46" s="84">
        <v>0.83893403194668792</v>
      </c>
      <c r="J46" s="85">
        <v>0</v>
      </c>
      <c r="K46" s="85">
        <v>0</v>
      </c>
      <c r="L46" s="85">
        <v>1.8005192381545876</v>
      </c>
      <c r="M46" s="85">
        <v>0</v>
      </c>
      <c r="N46" s="86">
        <v>0</v>
      </c>
      <c r="O46" s="77"/>
      <c r="P46" s="87">
        <f t="shared" si="2"/>
        <v>0</v>
      </c>
      <c r="Q46" s="88">
        <f t="shared" si="2"/>
        <v>0</v>
      </c>
      <c r="R46" s="88">
        <f t="shared" si="2"/>
        <v>0</v>
      </c>
      <c r="S46" s="88">
        <f t="shared" si="2"/>
        <v>0</v>
      </c>
      <c r="T46" s="88">
        <f t="shared" si="2"/>
        <v>0</v>
      </c>
      <c r="U46" s="89">
        <f t="shared" si="2"/>
        <v>0</v>
      </c>
    </row>
    <row r="47" spans="1:21" s="36" customFormat="1" ht="11.25">
      <c r="A47" s="64" t="s">
        <v>52</v>
      </c>
      <c r="B47" s="119">
        <v>0.96943488136061717</v>
      </c>
      <c r="C47" s="120">
        <v>3.2379910004959891E-2</v>
      </c>
      <c r="D47" s="120">
        <v>0</v>
      </c>
      <c r="E47" s="120">
        <v>1.8005192381545876</v>
      </c>
      <c r="F47" s="120">
        <v>0</v>
      </c>
      <c r="G47" s="121">
        <v>0</v>
      </c>
      <c r="H47" s="77"/>
      <c r="I47" s="84">
        <v>0.96943488136061717</v>
      </c>
      <c r="J47" s="85">
        <v>3.2379910004959891E-2</v>
      </c>
      <c r="K47" s="85">
        <v>0</v>
      </c>
      <c r="L47" s="85">
        <v>1.8005192381545876</v>
      </c>
      <c r="M47" s="85">
        <v>0</v>
      </c>
      <c r="N47" s="86">
        <v>0</v>
      </c>
      <c r="O47" s="77"/>
      <c r="P47" s="87">
        <f t="shared" si="2"/>
        <v>0</v>
      </c>
      <c r="Q47" s="88">
        <f t="shared" si="2"/>
        <v>0</v>
      </c>
      <c r="R47" s="88">
        <f t="shared" si="2"/>
        <v>0</v>
      </c>
      <c r="S47" s="88">
        <f t="shared" si="2"/>
        <v>0</v>
      </c>
      <c r="T47" s="88">
        <f t="shared" si="2"/>
        <v>0</v>
      </c>
      <c r="U47" s="89">
        <f t="shared" si="2"/>
        <v>0</v>
      </c>
    </row>
    <row r="48" spans="1:21" s="36" customFormat="1" ht="11.25">
      <c r="A48" s="64" t="s">
        <v>53</v>
      </c>
      <c r="B48" s="119">
        <v>9.1743078347386348E-2</v>
      </c>
      <c r="C48" s="120">
        <v>0</v>
      </c>
      <c r="D48" s="120">
        <v>0</v>
      </c>
      <c r="E48" s="120">
        <v>0</v>
      </c>
      <c r="F48" s="120">
        <v>0</v>
      </c>
      <c r="G48" s="121">
        <v>0</v>
      </c>
      <c r="H48" s="77"/>
      <c r="I48" s="84">
        <v>9.1743078347386348E-2</v>
      </c>
      <c r="J48" s="85">
        <v>0</v>
      </c>
      <c r="K48" s="85">
        <v>0</v>
      </c>
      <c r="L48" s="85">
        <v>0</v>
      </c>
      <c r="M48" s="85">
        <v>0</v>
      </c>
      <c r="N48" s="86">
        <v>0</v>
      </c>
      <c r="O48" s="77"/>
      <c r="P48" s="87">
        <f t="shared" si="2"/>
        <v>0</v>
      </c>
      <c r="Q48" s="88">
        <f t="shared" si="2"/>
        <v>0</v>
      </c>
      <c r="R48" s="88">
        <f t="shared" si="2"/>
        <v>0</v>
      </c>
      <c r="S48" s="88">
        <f t="shared" si="2"/>
        <v>0</v>
      </c>
      <c r="T48" s="88">
        <f t="shared" si="2"/>
        <v>0</v>
      </c>
      <c r="U48" s="89">
        <f t="shared" si="2"/>
        <v>0</v>
      </c>
    </row>
    <row r="49" spans="1:21" s="36" customFormat="1" ht="11.25">
      <c r="A49" s="64" t="s">
        <v>54</v>
      </c>
      <c r="B49" s="119">
        <v>0.74375672071998766</v>
      </c>
      <c r="C49" s="120">
        <v>0</v>
      </c>
      <c r="D49" s="120">
        <v>0</v>
      </c>
      <c r="E49" s="120">
        <v>2.3107481230812281</v>
      </c>
      <c r="F49" s="120">
        <v>0</v>
      </c>
      <c r="G49" s="121">
        <v>0</v>
      </c>
      <c r="H49" s="77"/>
      <c r="I49" s="84">
        <v>0.74375672071998766</v>
      </c>
      <c r="J49" s="85">
        <v>0</v>
      </c>
      <c r="K49" s="85">
        <v>0</v>
      </c>
      <c r="L49" s="85">
        <v>2.3107481230812281</v>
      </c>
      <c r="M49" s="85">
        <v>0</v>
      </c>
      <c r="N49" s="86">
        <v>0</v>
      </c>
      <c r="O49" s="77"/>
      <c r="P49" s="87">
        <f t="shared" si="2"/>
        <v>0</v>
      </c>
      <c r="Q49" s="88">
        <f t="shared" si="2"/>
        <v>0</v>
      </c>
      <c r="R49" s="88">
        <f t="shared" si="2"/>
        <v>0</v>
      </c>
      <c r="S49" s="88">
        <f t="shared" si="2"/>
        <v>0</v>
      </c>
      <c r="T49" s="88">
        <f t="shared" si="2"/>
        <v>0</v>
      </c>
      <c r="U49" s="89">
        <f t="shared" si="2"/>
        <v>0</v>
      </c>
    </row>
    <row r="50" spans="1:21" s="36" customFormat="1" ht="11.25">
      <c r="A50" s="64" t="s">
        <v>55</v>
      </c>
      <c r="B50" s="119">
        <v>0.81146016891217654</v>
      </c>
      <c r="C50" s="120">
        <v>2.7473863034511419E-2</v>
      </c>
      <c r="D50" s="120">
        <v>0</v>
      </c>
      <c r="E50" s="120">
        <v>2.3107481230812281</v>
      </c>
      <c r="F50" s="120">
        <v>0</v>
      </c>
      <c r="G50" s="121">
        <v>0</v>
      </c>
      <c r="H50" s="77"/>
      <c r="I50" s="84">
        <v>0.81146016891217654</v>
      </c>
      <c r="J50" s="85">
        <v>2.7473863034511419E-2</v>
      </c>
      <c r="K50" s="85">
        <v>0</v>
      </c>
      <c r="L50" s="85">
        <v>2.3107481230812281</v>
      </c>
      <c r="M50" s="85">
        <v>0</v>
      </c>
      <c r="N50" s="86">
        <v>0</v>
      </c>
      <c r="O50" s="77"/>
      <c r="P50" s="87">
        <f t="shared" si="2"/>
        <v>0</v>
      </c>
      <c r="Q50" s="88">
        <f t="shared" si="2"/>
        <v>0</v>
      </c>
      <c r="R50" s="88">
        <f t="shared" si="2"/>
        <v>0</v>
      </c>
      <c r="S50" s="88">
        <f t="shared" si="2"/>
        <v>0</v>
      </c>
      <c r="T50" s="88">
        <f t="shared" si="2"/>
        <v>0</v>
      </c>
      <c r="U50" s="89">
        <f t="shared" si="2"/>
        <v>0</v>
      </c>
    </row>
    <row r="51" spans="1:21" s="36" customFormat="1" ht="11.25">
      <c r="A51" s="64" t="s">
        <v>56</v>
      </c>
      <c r="B51" s="119">
        <v>0.14325657153709526</v>
      </c>
      <c r="C51" s="120">
        <v>0</v>
      </c>
      <c r="D51" s="120">
        <v>0</v>
      </c>
      <c r="E51" s="120">
        <v>0</v>
      </c>
      <c r="F51" s="120">
        <v>0</v>
      </c>
      <c r="G51" s="121">
        <v>0</v>
      </c>
      <c r="H51" s="77"/>
      <c r="I51" s="84">
        <v>0.14325657153709526</v>
      </c>
      <c r="J51" s="85">
        <v>0</v>
      </c>
      <c r="K51" s="85">
        <v>0</v>
      </c>
      <c r="L51" s="85">
        <v>0</v>
      </c>
      <c r="M51" s="85">
        <v>0</v>
      </c>
      <c r="N51" s="86">
        <v>0</v>
      </c>
      <c r="O51" s="77"/>
      <c r="P51" s="87">
        <f t="shared" si="2"/>
        <v>0</v>
      </c>
      <c r="Q51" s="88">
        <f t="shared" si="2"/>
        <v>0</v>
      </c>
      <c r="R51" s="88">
        <f t="shared" si="2"/>
        <v>0</v>
      </c>
      <c r="S51" s="88">
        <f t="shared" si="2"/>
        <v>0</v>
      </c>
      <c r="T51" s="88">
        <f t="shared" si="2"/>
        <v>0</v>
      </c>
      <c r="U51" s="89">
        <f t="shared" si="2"/>
        <v>0</v>
      </c>
    </row>
    <row r="52" spans="1:21" s="36" customFormat="1" ht="11.25">
      <c r="A52" s="64" t="s">
        <v>57</v>
      </c>
      <c r="B52" s="119">
        <v>0.74915337238748103</v>
      </c>
      <c r="C52" s="120">
        <v>2.5020839549287185E-2</v>
      </c>
      <c r="D52" s="120">
        <v>0</v>
      </c>
      <c r="E52" s="120">
        <v>13.67315290663988</v>
      </c>
      <c r="F52" s="120">
        <v>0</v>
      </c>
      <c r="G52" s="121">
        <v>0</v>
      </c>
      <c r="H52" s="77"/>
      <c r="I52" s="84">
        <v>0.74915337238748103</v>
      </c>
      <c r="J52" s="85">
        <v>2.5020839549287185E-2</v>
      </c>
      <c r="K52" s="85">
        <v>0</v>
      </c>
      <c r="L52" s="85">
        <v>13.67315290663988</v>
      </c>
      <c r="M52" s="85">
        <v>0</v>
      </c>
      <c r="N52" s="86">
        <v>0</v>
      </c>
      <c r="O52" s="77"/>
      <c r="P52" s="87">
        <f t="shared" si="2"/>
        <v>0</v>
      </c>
      <c r="Q52" s="88">
        <f t="shared" si="2"/>
        <v>0</v>
      </c>
      <c r="R52" s="88">
        <f t="shared" si="2"/>
        <v>0</v>
      </c>
      <c r="S52" s="88">
        <f t="shared" si="2"/>
        <v>0</v>
      </c>
      <c r="T52" s="88">
        <f t="shared" si="2"/>
        <v>0</v>
      </c>
      <c r="U52" s="89">
        <f t="shared" si="2"/>
        <v>0</v>
      </c>
    </row>
    <row r="53" spans="1:21" s="36" customFormat="1" ht="11.25">
      <c r="A53" s="64" t="s">
        <v>58</v>
      </c>
      <c r="B53" s="119">
        <v>3.3812475720330841</v>
      </c>
      <c r="C53" s="120">
        <v>0.34783873020479633</v>
      </c>
      <c r="D53" s="120">
        <v>2.256781606406295E-2</v>
      </c>
      <c r="E53" s="120">
        <v>3.7138775566294902</v>
      </c>
      <c r="F53" s="120">
        <v>1.2951964001983955</v>
      </c>
      <c r="G53" s="121">
        <v>0.15650289835730613</v>
      </c>
      <c r="H53" s="77"/>
      <c r="I53" s="84">
        <v>3.3812475720330841</v>
      </c>
      <c r="J53" s="85">
        <v>0.34783873020479633</v>
      </c>
      <c r="K53" s="85">
        <v>2.256781606406295E-2</v>
      </c>
      <c r="L53" s="85">
        <v>3.7138775566294902</v>
      </c>
      <c r="M53" s="85">
        <v>1.2951964001983955</v>
      </c>
      <c r="N53" s="86">
        <v>0.15650289835730613</v>
      </c>
      <c r="O53" s="77"/>
      <c r="P53" s="87">
        <f t="shared" si="2"/>
        <v>0</v>
      </c>
      <c r="Q53" s="88">
        <f t="shared" si="2"/>
        <v>0</v>
      </c>
      <c r="R53" s="88">
        <f t="shared" si="2"/>
        <v>0</v>
      </c>
      <c r="S53" s="88">
        <f t="shared" si="2"/>
        <v>0</v>
      </c>
      <c r="T53" s="88">
        <f t="shared" si="2"/>
        <v>0</v>
      </c>
      <c r="U53" s="89">
        <f t="shared" si="2"/>
        <v>0</v>
      </c>
    </row>
    <row r="54" spans="1:21" s="36" customFormat="1" ht="11.25">
      <c r="A54" s="64" t="s">
        <v>59</v>
      </c>
      <c r="B54" s="119">
        <v>3.2461432693394925</v>
      </c>
      <c r="C54" s="120">
        <v>0.28519274719508442</v>
      </c>
      <c r="D54" s="120">
        <v>2.1660208647727927E-2</v>
      </c>
      <c r="E54" s="120">
        <v>5.4655926487766804</v>
      </c>
      <c r="F54" s="120">
        <v>2.5992250377273516</v>
      </c>
      <c r="G54" s="121">
        <v>0.18772180828030871</v>
      </c>
      <c r="H54" s="77"/>
      <c r="I54" s="84">
        <v>3.2461432693394925</v>
      </c>
      <c r="J54" s="85">
        <v>0.28519274719508442</v>
      </c>
      <c r="K54" s="85">
        <v>2.1660208647727927E-2</v>
      </c>
      <c r="L54" s="85">
        <v>5.4655926487766804</v>
      </c>
      <c r="M54" s="85">
        <v>2.5992250377273516</v>
      </c>
      <c r="N54" s="86">
        <v>0.18772180828030871</v>
      </c>
      <c r="O54" s="77"/>
      <c r="P54" s="87">
        <f t="shared" si="2"/>
        <v>0</v>
      </c>
      <c r="Q54" s="88">
        <f t="shared" si="2"/>
        <v>0</v>
      </c>
      <c r="R54" s="88">
        <f t="shared" si="2"/>
        <v>0</v>
      </c>
      <c r="S54" s="88">
        <f t="shared" si="2"/>
        <v>0</v>
      </c>
      <c r="T54" s="88">
        <f t="shared" si="2"/>
        <v>0</v>
      </c>
      <c r="U54" s="89">
        <f t="shared" si="2"/>
        <v>0</v>
      </c>
    </row>
    <row r="55" spans="1:21" s="36" customFormat="1" ht="11.25">
      <c r="A55" s="64" t="s">
        <v>60</v>
      </c>
      <c r="B55" s="119">
        <v>3.2009809614897793</v>
      </c>
      <c r="C55" s="120">
        <v>0.22473060107472287</v>
      </c>
      <c r="D55" s="120">
        <v>1.8795650271704094E-2</v>
      </c>
      <c r="E55" s="120">
        <v>62.197258355626019</v>
      </c>
      <c r="F55" s="120">
        <v>3.4485932237648376</v>
      </c>
      <c r="G55" s="121">
        <v>0.13156955190192865</v>
      </c>
      <c r="H55" s="77"/>
      <c r="I55" s="84">
        <v>3.2009809614897788</v>
      </c>
      <c r="J55" s="85">
        <v>0.22473060107472284</v>
      </c>
      <c r="K55" s="85">
        <v>1.879565027170409E-2</v>
      </c>
      <c r="L55" s="85">
        <v>62.197258355626012</v>
      </c>
      <c r="M55" s="85">
        <v>3.4485932237648371</v>
      </c>
      <c r="N55" s="86">
        <v>0.13156955190192862</v>
      </c>
      <c r="O55" s="77"/>
      <c r="P55" s="87">
        <f t="shared" si="2"/>
        <v>-1.1102230246251565E-16</v>
      </c>
      <c r="Q55" s="88">
        <f t="shared" si="2"/>
        <v>-1.1102230246251565E-16</v>
      </c>
      <c r="R55" s="88">
        <f t="shared" si="2"/>
        <v>-2.2204460492503131E-16</v>
      </c>
      <c r="S55" s="88">
        <f t="shared" si="2"/>
        <v>-1.1102230246251565E-16</v>
      </c>
      <c r="T55" s="88">
        <f t="shared" si="2"/>
        <v>-1.1102230246251565E-16</v>
      </c>
      <c r="U55" s="89">
        <f t="shared" si="2"/>
        <v>-2.2204460492503131E-16</v>
      </c>
    </row>
    <row r="56" spans="1:21" s="36" customFormat="1" ht="11.25">
      <c r="A56" s="64" t="s">
        <v>61</v>
      </c>
      <c r="B56" s="119">
        <v>1.0646121925873175</v>
      </c>
      <c r="C56" s="120">
        <v>0</v>
      </c>
      <c r="D56" s="120">
        <v>0</v>
      </c>
      <c r="E56" s="120">
        <v>0</v>
      </c>
      <c r="F56" s="120">
        <v>0</v>
      </c>
      <c r="G56" s="121">
        <v>0</v>
      </c>
      <c r="H56" s="77"/>
      <c r="I56" s="84">
        <v>1.0646121925873175</v>
      </c>
      <c r="J56" s="85">
        <v>0</v>
      </c>
      <c r="K56" s="85">
        <v>0</v>
      </c>
      <c r="L56" s="85">
        <v>0</v>
      </c>
      <c r="M56" s="85">
        <v>0</v>
      </c>
      <c r="N56" s="86">
        <v>0</v>
      </c>
      <c r="O56" s="77"/>
      <c r="P56" s="87">
        <f t="shared" si="2"/>
        <v>0</v>
      </c>
      <c r="Q56" s="88">
        <f t="shared" si="2"/>
        <v>0</v>
      </c>
      <c r="R56" s="88">
        <f t="shared" si="2"/>
        <v>0</v>
      </c>
      <c r="S56" s="88">
        <f t="shared" si="2"/>
        <v>0</v>
      </c>
      <c r="T56" s="88">
        <f t="shared" si="2"/>
        <v>0</v>
      </c>
      <c r="U56" s="89">
        <f t="shared" si="2"/>
        <v>0</v>
      </c>
    </row>
    <row r="57" spans="1:21" s="36" customFormat="1" ht="11.25">
      <c r="A57" s="64" t="s">
        <v>62</v>
      </c>
      <c r="B57" s="119">
        <v>10.588230571621883</v>
      </c>
      <c r="C57" s="120">
        <v>1.4384529717354908</v>
      </c>
      <c r="D57" s="120">
        <v>0.2987782605003117</v>
      </c>
      <c r="E57" s="120">
        <v>0</v>
      </c>
      <c r="F57" s="120">
        <v>0</v>
      </c>
      <c r="G57" s="121">
        <v>0</v>
      </c>
      <c r="H57" s="77"/>
      <c r="I57" s="84">
        <v>10.588230571621883</v>
      </c>
      <c r="J57" s="85">
        <v>1.4384529717354908</v>
      </c>
      <c r="K57" s="85">
        <v>0.2987782605003117</v>
      </c>
      <c r="L57" s="85">
        <v>0</v>
      </c>
      <c r="M57" s="85">
        <v>0</v>
      </c>
      <c r="N57" s="86">
        <v>0</v>
      </c>
      <c r="O57" s="77"/>
      <c r="P57" s="87">
        <f t="shared" si="2"/>
        <v>0</v>
      </c>
      <c r="Q57" s="88">
        <f t="shared" si="2"/>
        <v>0</v>
      </c>
      <c r="R57" s="88">
        <f t="shared" si="2"/>
        <v>0</v>
      </c>
      <c r="S57" s="88">
        <f t="shared" si="2"/>
        <v>0</v>
      </c>
      <c r="T57" s="88">
        <f t="shared" si="2"/>
        <v>0</v>
      </c>
      <c r="U57" s="89">
        <f t="shared" si="2"/>
        <v>0</v>
      </c>
    </row>
    <row r="58" spans="1:21" s="36" customFormat="1" ht="11.25">
      <c r="A58" s="64" t="s">
        <v>63</v>
      </c>
      <c r="B58" s="119">
        <v>-0.61199999999999999</v>
      </c>
      <c r="C58" s="120">
        <v>0</v>
      </c>
      <c r="D58" s="120">
        <v>0</v>
      </c>
      <c r="E58" s="120">
        <v>0</v>
      </c>
      <c r="F58" s="120">
        <v>0</v>
      </c>
      <c r="G58" s="121">
        <v>0</v>
      </c>
      <c r="H58" s="77"/>
      <c r="I58" s="84">
        <v>-0.61199999999999999</v>
      </c>
      <c r="J58" s="85">
        <v>0</v>
      </c>
      <c r="K58" s="85">
        <v>0</v>
      </c>
      <c r="L58" s="85">
        <v>0</v>
      </c>
      <c r="M58" s="85">
        <v>0</v>
      </c>
      <c r="N58" s="86">
        <v>0</v>
      </c>
      <c r="O58" s="77"/>
      <c r="P58" s="87">
        <f t="shared" si="2"/>
        <v>0</v>
      </c>
      <c r="Q58" s="88">
        <f t="shared" si="2"/>
        <v>0</v>
      </c>
      <c r="R58" s="88">
        <f t="shared" si="2"/>
        <v>0</v>
      </c>
      <c r="S58" s="88">
        <f t="shared" si="2"/>
        <v>0</v>
      </c>
      <c r="T58" s="88">
        <f t="shared" si="2"/>
        <v>0</v>
      </c>
      <c r="U58" s="89">
        <f t="shared" si="2"/>
        <v>0</v>
      </c>
    </row>
    <row r="59" spans="1:21" s="36" customFormat="1" ht="11.25">
      <c r="A59" s="64" t="s">
        <v>64</v>
      </c>
      <c r="B59" s="119">
        <v>-0.52</v>
      </c>
      <c r="C59" s="120">
        <v>0</v>
      </c>
      <c r="D59" s="120">
        <v>0</v>
      </c>
      <c r="E59" s="120">
        <v>0</v>
      </c>
      <c r="F59" s="120">
        <v>0</v>
      </c>
      <c r="G59" s="121">
        <v>0</v>
      </c>
      <c r="H59" s="77"/>
      <c r="I59" s="84">
        <v>-0.52</v>
      </c>
      <c r="J59" s="85">
        <v>0</v>
      </c>
      <c r="K59" s="85">
        <v>0</v>
      </c>
      <c r="L59" s="85">
        <v>0</v>
      </c>
      <c r="M59" s="85">
        <v>0</v>
      </c>
      <c r="N59" s="86">
        <v>0</v>
      </c>
      <c r="O59" s="77"/>
      <c r="P59" s="87">
        <f t="shared" si="2"/>
        <v>0</v>
      </c>
      <c r="Q59" s="88">
        <f t="shared" si="2"/>
        <v>0</v>
      </c>
      <c r="R59" s="88">
        <f t="shared" si="2"/>
        <v>0</v>
      </c>
      <c r="S59" s="88">
        <f t="shared" si="2"/>
        <v>0</v>
      </c>
      <c r="T59" s="88">
        <f t="shared" si="2"/>
        <v>0</v>
      </c>
      <c r="U59" s="89">
        <f t="shared" si="2"/>
        <v>0</v>
      </c>
    </row>
    <row r="60" spans="1:21" s="36" customFormat="1" ht="11.25">
      <c r="A60" s="64" t="s">
        <v>65</v>
      </c>
      <c r="B60" s="119">
        <v>-0.61199999999999999</v>
      </c>
      <c r="C60" s="120">
        <v>0</v>
      </c>
      <c r="D60" s="120">
        <v>0</v>
      </c>
      <c r="E60" s="120">
        <v>0</v>
      </c>
      <c r="F60" s="120">
        <v>0</v>
      </c>
      <c r="G60" s="121">
        <v>0.29299999999999998</v>
      </c>
      <c r="H60" s="77"/>
      <c r="I60" s="84">
        <v>-0.61199999999999999</v>
      </c>
      <c r="J60" s="85">
        <v>0</v>
      </c>
      <c r="K60" s="85">
        <v>0</v>
      </c>
      <c r="L60" s="85">
        <v>0</v>
      </c>
      <c r="M60" s="85">
        <v>0</v>
      </c>
      <c r="N60" s="86">
        <v>0.29299999999999998</v>
      </c>
      <c r="O60" s="77"/>
      <c r="P60" s="87">
        <f t="shared" si="2"/>
        <v>0</v>
      </c>
      <c r="Q60" s="88">
        <f t="shared" si="2"/>
        <v>0</v>
      </c>
      <c r="R60" s="88">
        <f t="shared" si="2"/>
        <v>0</v>
      </c>
      <c r="S60" s="88">
        <f t="shared" si="2"/>
        <v>0</v>
      </c>
      <c r="T60" s="88">
        <f t="shared" si="2"/>
        <v>0</v>
      </c>
      <c r="U60" s="89">
        <f t="shared" si="2"/>
        <v>0</v>
      </c>
    </row>
    <row r="61" spans="1:21" s="36" customFormat="1" ht="11.25">
      <c r="A61" s="64" t="s">
        <v>66</v>
      </c>
      <c r="B61" s="119">
        <v>-4.4269999999999996</v>
      </c>
      <c r="C61" s="120">
        <v>-0.61699999999999999</v>
      </c>
      <c r="D61" s="120">
        <v>-4.2000000000000003E-2</v>
      </c>
      <c r="E61" s="120">
        <v>0</v>
      </c>
      <c r="F61" s="120">
        <v>0</v>
      </c>
      <c r="G61" s="121">
        <v>0.29299999999999998</v>
      </c>
      <c r="H61" s="77"/>
      <c r="I61" s="84">
        <v>-4.4269999999999996</v>
      </c>
      <c r="J61" s="85">
        <v>-0.61699999999999999</v>
      </c>
      <c r="K61" s="85">
        <v>-4.2000000000000003E-2</v>
      </c>
      <c r="L61" s="85">
        <v>0</v>
      </c>
      <c r="M61" s="85">
        <v>0</v>
      </c>
      <c r="N61" s="86">
        <v>0.29299999999999998</v>
      </c>
      <c r="O61" s="77"/>
      <c r="P61" s="87">
        <f t="shared" si="2"/>
        <v>0</v>
      </c>
      <c r="Q61" s="88">
        <f t="shared" si="2"/>
        <v>0</v>
      </c>
      <c r="R61" s="88">
        <f t="shared" si="2"/>
        <v>0</v>
      </c>
      <c r="S61" s="88">
        <f t="shared" si="2"/>
        <v>0</v>
      </c>
      <c r="T61" s="88">
        <f t="shared" si="2"/>
        <v>0</v>
      </c>
      <c r="U61" s="89">
        <f t="shared" si="2"/>
        <v>0</v>
      </c>
    </row>
    <row r="62" spans="1:21" s="36" customFormat="1" ht="11.25">
      <c r="A62" s="64" t="s">
        <v>67</v>
      </c>
      <c r="B62" s="119">
        <v>-0.52</v>
      </c>
      <c r="C62" s="120">
        <v>0</v>
      </c>
      <c r="D62" s="120">
        <v>0</v>
      </c>
      <c r="E62" s="120">
        <v>0</v>
      </c>
      <c r="F62" s="120">
        <v>0</v>
      </c>
      <c r="G62" s="121">
        <v>0.27</v>
      </c>
      <c r="H62" s="77"/>
      <c r="I62" s="84">
        <v>-0.52</v>
      </c>
      <c r="J62" s="85">
        <v>0</v>
      </c>
      <c r="K62" s="85">
        <v>0</v>
      </c>
      <c r="L62" s="85">
        <v>0</v>
      </c>
      <c r="M62" s="85">
        <v>0</v>
      </c>
      <c r="N62" s="86">
        <v>0.27</v>
      </c>
      <c r="O62" s="77"/>
      <c r="P62" s="87">
        <f t="shared" si="2"/>
        <v>0</v>
      </c>
      <c r="Q62" s="88">
        <f t="shared" si="2"/>
        <v>0</v>
      </c>
      <c r="R62" s="88">
        <f t="shared" si="2"/>
        <v>0</v>
      </c>
      <c r="S62" s="88">
        <f t="shared" si="2"/>
        <v>0</v>
      </c>
      <c r="T62" s="88">
        <f t="shared" si="2"/>
        <v>0</v>
      </c>
      <c r="U62" s="89">
        <f t="shared" si="2"/>
        <v>0</v>
      </c>
    </row>
    <row r="63" spans="1:21" s="36" customFormat="1" ht="11.25">
      <c r="A63" s="64" t="s">
        <v>68</v>
      </c>
      <c r="B63" s="119">
        <v>-3.806</v>
      </c>
      <c r="C63" s="120">
        <v>-0.50700000000000001</v>
      </c>
      <c r="D63" s="120">
        <v>-3.6999999999999998E-2</v>
      </c>
      <c r="E63" s="120">
        <v>0</v>
      </c>
      <c r="F63" s="120">
        <v>0</v>
      </c>
      <c r="G63" s="121">
        <v>0.27</v>
      </c>
      <c r="H63" s="77"/>
      <c r="I63" s="84">
        <v>-3.806</v>
      </c>
      <c r="J63" s="85">
        <v>-0.50700000000000001</v>
      </c>
      <c r="K63" s="85">
        <v>-3.6999999999999998E-2</v>
      </c>
      <c r="L63" s="85">
        <v>0</v>
      </c>
      <c r="M63" s="85">
        <v>0</v>
      </c>
      <c r="N63" s="86">
        <v>0.27</v>
      </c>
      <c r="O63" s="77"/>
      <c r="P63" s="87">
        <f t="shared" si="2"/>
        <v>0</v>
      </c>
      <c r="Q63" s="88">
        <f t="shared" si="2"/>
        <v>0</v>
      </c>
      <c r="R63" s="88">
        <f t="shared" si="2"/>
        <v>0</v>
      </c>
      <c r="S63" s="88">
        <f t="shared" si="2"/>
        <v>0</v>
      </c>
      <c r="T63" s="88">
        <f t="shared" si="2"/>
        <v>0</v>
      </c>
      <c r="U63" s="89">
        <f t="shared" si="2"/>
        <v>0</v>
      </c>
    </row>
    <row r="64" spans="1:21" s="36" customFormat="1" ht="11.25">
      <c r="A64" s="64" t="s">
        <v>69</v>
      </c>
      <c r="B64" s="119">
        <v>-0.33400000000000002</v>
      </c>
      <c r="C64" s="120">
        <v>0</v>
      </c>
      <c r="D64" s="120">
        <v>0</v>
      </c>
      <c r="E64" s="120">
        <v>0</v>
      </c>
      <c r="F64" s="120">
        <v>0</v>
      </c>
      <c r="G64" s="121">
        <v>0.224</v>
      </c>
      <c r="H64" s="77"/>
      <c r="I64" s="84">
        <v>-0.33400000000000002</v>
      </c>
      <c r="J64" s="85">
        <v>0</v>
      </c>
      <c r="K64" s="85">
        <v>0</v>
      </c>
      <c r="L64" s="85">
        <v>0</v>
      </c>
      <c r="M64" s="85">
        <v>0</v>
      </c>
      <c r="N64" s="86">
        <v>0.224</v>
      </c>
      <c r="O64" s="77"/>
      <c r="P64" s="87">
        <f t="shared" si="2"/>
        <v>0</v>
      </c>
      <c r="Q64" s="88">
        <f t="shared" si="2"/>
        <v>0</v>
      </c>
      <c r="R64" s="88">
        <f t="shared" si="2"/>
        <v>0</v>
      </c>
      <c r="S64" s="88">
        <f t="shared" si="2"/>
        <v>0</v>
      </c>
      <c r="T64" s="88">
        <f t="shared" si="2"/>
        <v>0</v>
      </c>
      <c r="U64" s="89">
        <f t="shared" si="2"/>
        <v>0</v>
      </c>
    </row>
    <row r="65" spans="1:21" s="36" customFormat="1" ht="12" thickBot="1">
      <c r="A65" s="65" t="s">
        <v>70</v>
      </c>
      <c r="B65" s="122">
        <v>-2.5640000000000001</v>
      </c>
      <c r="C65" s="123">
        <v>-0.28499999999999998</v>
      </c>
      <c r="D65" s="123">
        <v>-2.8000000000000001E-2</v>
      </c>
      <c r="E65" s="123">
        <v>0</v>
      </c>
      <c r="F65" s="123">
        <v>0</v>
      </c>
      <c r="G65" s="124">
        <v>0.224</v>
      </c>
      <c r="H65" s="77"/>
      <c r="I65" s="90">
        <v>-2.5640000000000001</v>
      </c>
      <c r="J65" s="91">
        <v>-0.28499999999999998</v>
      </c>
      <c r="K65" s="91">
        <v>-2.8000000000000001E-2</v>
      </c>
      <c r="L65" s="91">
        <v>0</v>
      </c>
      <c r="M65" s="91">
        <v>0</v>
      </c>
      <c r="N65" s="92">
        <v>0.224</v>
      </c>
      <c r="O65" s="77"/>
      <c r="P65" s="93">
        <f t="shared" si="2"/>
        <v>0</v>
      </c>
      <c r="Q65" s="94">
        <f t="shared" si="2"/>
        <v>0</v>
      </c>
      <c r="R65" s="94">
        <f t="shared" si="2"/>
        <v>0</v>
      </c>
      <c r="S65" s="94">
        <f t="shared" si="2"/>
        <v>0</v>
      </c>
      <c r="T65" s="94">
        <f t="shared" si="2"/>
        <v>0</v>
      </c>
      <c r="U65" s="9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7" priority="2" stopIfTrue="1" operator="equal">
      <formula>0</formula>
    </cfRule>
  </conditionalFormatting>
  <conditionalFormatting sqref="B33:H65 B6:H30 P6:U30 P33:U65">
    <cfRule type="cellIs" dxfId="16" priority="1" stopIfTrue="1" operator="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99"/>
  <sheetViews>
    <sheetView topLeftCell="E1" workbookViewId="0">
      <selection activeCell="L38" sqref="L3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1.667</v>
      </c>
      <c r="C6" s="27">
        <v>0</v>
      </c>
      <c r="D6" s="27">
        <v>0</v>
      </c>
      <c r="E6" s="27">
        <v>2.78</v>
      </c>
      <c r="F6" s="27">
        <v>0</v>
      </c>
      <c r="G6" s="28">
        <v>0</v>
      </c>
      <c r="H6" s="29"/>
      <c r="I6" s="30">
        <v>1.667</v>
      </c>
      <c r="J6" s="31">
        <v>0</v>
      </c>
      <c r="K6" s="31">
        <v>0</v>
      </c>
      <c r="L6" s="31">
        <v>2.78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2.0910000000000002</v>
      </c>
      <c r="C7" s="38">
        <v>7.0000000000000007E-2</v>
      </c>
      <c r="D7" s="38">
        <v>0</v>
      </c>
      <c r="E7" s="38">
        <v>2.78</v>
      </c>
      <c r="F7" s="38">
        <v>0</v>
      </c>
      <c r="G7" s="39">
        <v>0</v>
      </c>
      <c r="H7" s="29"/>
      <c r="I7" s="40">
        <v>2.0910000000000002</v>
      </c>
      <c r="J7" s="41">
        <v>7.0000000000000007E-2</v>
      </c>
      <c r="K7" s="41">
        <v>0</v>
      </c>
      <c r="L7" s="41">
        <v>2.78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0.5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0.5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1.46</v>
      </c>
      <c r="C9" s="38">
        <v>0</v>
      </c>
      <c r="D9" s="38">
        <v>0</v>
      </c>
      <c r="E9" s="38">
        <v>3.72</v>
      </c>
      <c r="F9" s="38">
        <v>0</v>
      </c>
      <c r="G9" s="39">
        <v>0</v>
      </c>
      <c r="H9" s="29"/>
      <c r="I9" s="40">
        <v>1.46</v>
      </c>
      <c r="J9" s="41">
        <v>0</v>
      </c>
      <c r="K9" s="41">
        <v>0</v>
      </c>
      <c r="L9" s="41">
        <v>3.72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1.5740000000000001</v>
      </c>
      <c r="C10" s="38">
        <v>5.5E-2</v>
      </c>
      <c r="D10" s="38">
        <v>0</v>
      </c>
      <c r="E10" s="38">
        <v>3.72</v>
      </c>
      <c r="F10" s="38">
        <v>0</v>
      </c>
      <c r="G10" s="39">
        <v>0</v>
      </c>
      <c r="H10" s="29"/>
      <c r="I10" s="40">
        <v>1.5740000000000001</v>
      </c>
      <c r="J10" s="41">
        <v>5.5E-2</v>
      </c>
      <c r="K10" s="41">
        <v>0</v>
      </c>
      <c r="L10" s="41">
        <v>3.72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0.29199999999999998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0.29199999999999998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1.456</v>
      </c>
      <c r="C12" s="38">
        <v>5.0999999999999997E-2</v>
      </c>
      <c r="D12" s="38">
        <v>0</v>
      </c>
      <c r="E12" s="38">
        <v>25.05</v>
      </c>
      <c r="F12" s="38">
        <v>0</v>
      </c>
      <c r="G12" s="39">
        <v>0</v>
      </c>
      <c r="H12" s="29"/>
      <c r="I12" s="40">
        <v>1.456</v>
      </c>
      <c r="J12" s="41">
        <v>5.0999999999999997E-2</v>
      </c>
      <c r="K12" s="41">
        <v>0</v>
      </c>
      <c r="L12" s="41">
        <v>25.05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1.085</v>
      </c>
      <c r="C13" s="38">
        <v>3.7999999999999999E-2</v>
      </c>
      <c r="D13" s="38">
        <v>0</v>
      </c>
      <c r="E13" s="38">
        <v>6.84</v>
      </c>
      <c r="F13" s="38">
        <v>0</v>
      </c>
      <c r="G13" s="39">
        <v>0</v>
      </c>
      <c r="H13" s="29"/>
      <c r="I13" s="40">
        <v>1.085</v>
      </c>
      <c r="J13" s="41">
        <v>3.7999999999999999E-2</v>
      </c>
      <c r="K13" s="41">
        <v>0</v>
      </c>
      <c r="L13" s="41">
        <v>6.84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0.86299999999999999</v>
      </c>
      <c r="C14" s="38">
        <v>2.9000000000000001E-2</v>
      </c>
      <c r="D14" s="38">
        <v>0</v>
      </c>
      <c r="E14" s="38">
        <v>204.64</v>
      </c>
      <c r="F14" s="38">
        <v>0</v>
      </c>
      <c r="G14" s="39">
        <v>0</v>
      </c>
      <c r="H14" s="29"/>
      <c r="I14" s="40">
        <v>0.86299999999999999</v>
      </c>
      <c r="J14" s="41">
        <v>2.9000000000000001E-2</v>
      </c>
      <c r="K14" s="41">
        <v>0</v>
      </c>
      <c r="L14" s="41">
        <v>204.64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7.1219999999999999</v>
      </c>
      <c r="C15" s="38">
        <v>0.58499999999999996</v>
      </c>
      <c r="D15" s="38">
        <v>4.4999999999999998E-2</v>
      </c>
      <c r="E15" s="38">
        <v>6.84</v>
      </c>
      <c r="F15" s="38">
        <v>1.81</v>
      </c>
      <c r="G15" s="39">
        <v>0.32400000000000001</v>
      </c>
      <c r="H15" s="29"/>
      <c r="I15" s="40">
        <v>7.1219999999999999</v>
      </c>
      <c r="J15" s="41">
        <v>0.58499999999999996</v>
      </c>
      <c r="K15" s="41">
        <v>4.4999999999999998E-2</v>
      </c>
      <c r="L15" s="41">
        <v>6.84</v>
      </c>
      <c r="M15" s="41">
        <v>1.81</v>
      </c>
      <c r="N15" s="42">
        <v>0.32400000000000001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5.0940000000000003</v>
      </c>
      <c r="C16" s="38">
        <v>0.36</v>
      </c>
      <c r="D16" s="38">
        <v>3.1E-2</v>
      </c>
      <c r="E16" s="38">
        <v>6.84</v>
      </c>
      <c r="F16" s="38">
        <v>2.59</v>
      </c>
      <c r="G16" s="39">
        <v>0.27100000000000002</v>
      </c>
      <c r="H16" s="29"/>
      <c r="I16" s="40">
        <v>5.0949999999999998</v>
      </c>
      <c r="J16" s="41">
        <v>0.36</v>
      </c>
      <c r="K16" s="41">
        <v>3.1E-2</v>
      </c>
      <c r="L16" s="41">
        <v>6.84</v>
      </c>
      <c r="M16" s="41">
        <v>2.59</v>
      </c>
      <c r="N16" s="42">
        <v>0.27100000000000002</v>
      </c>
      <c r="O16" s="29"/>
      <c r="P16" s="125">
        <f t="shared" si="1"/>
        <v>1.963093835883889E-4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4.4240000000000004</v>
      </c>
      <c r="C17" s="38">
        <v>0.21</v>
      </c>
      <c r="D17" s="38">
        <v>2.4E-2</v>
      </c>
      <c r="E17" s="38">
        <v>68.81</v>
      </c>
      <c r="F17" s="38">
        <v>3.32</v>
      </c>
      <c r="G17" s="39">
        <v>0.16700000000000001</v>
      </c>
      <c r="H17" s="29"/>
      <c r="I17" s="40">
        <v>4.4240000000000004</v>
      </c>
      <c r="J17" s="41">
        <v>0.21</v>
      </c>
      <c r="K17" s="41">
        <v>2.4E-2</v>
      </c>
      <c r="L17" s="41">
        <v>68.81</v>
      </c>
      <c r="M17" s="41">
        <v>3.32</v>
      </c>
      <c r="N17" s="42">
        <v>0.16700000000000001</v>
      </c>
      <c r="O17" s="29"/>
      <c r="P17" s="125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4.1040000000000001</v>
      </c>
      <c r="C18" s="38">
        <v>0.154</v>
      </c>
      <c r="D18" s="38">
        <v>2.1000000000000001E-2</v>
      </c>
      <c r="E18" s="38">
        <v>68.81</v>
      </c>
      <c r="F18" s="38">
        <v>2.83</v>
      </c>
      <c r="G18" s="39">
        <v>0.14899999999999999</v>
      </c>
      <c r="H18" s="29"/>
      <c r="I18" s="40">
        <v>4.1040000000000001</v>
      </c>
      <c r="J18" s="41">
        <v>0.154</v>
      </c>
      <c r="K18" s="41">
        <v>2.1000000000000001E-2</v>
      </c>
      <c r="L18" s="41">
        <v>68.81</v>
      </c>
      <c r="M18" s="41">
        <v>2.83</v>
      </c>
      <c r="N18" s="42">
        <v>0.14899999999999999</v>
      </c>
      <c r="O18" s="29"/>
      <c r="P18" s="125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2.0760000000000001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2.0760000000000001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125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21.891999999999999</v>
      </c>
      <c r="C20" s="38">
        <v>2.427</v>
      </c>
      <c r="D20" s="38">
        <v>0.56499999999999995</v>
      </c>
      <c r="E20" s="38">
        <v>0</v>
      </c>
      <c r="F20" s="38">
        <v>0</v>
      </c>
      <c r="G20" s="39">
        <v>0</v>
      </c>
      <c r="H20" s="29"/>
      <c r="I20" s="40">
        <v>21.893000000000001</v>
      </c>
      <c r="J20" s="41">
        <v>2.427</v>
      </c>
      <c r="K20" s="41">
        <v>0.56499999999999995</v>
      </c>
      <c r="L20" s="41">
        <v>0</v>
      </c>
      <c r="M20" s="41">
        <v>0</v>
      </c>
      <c r="N20" s="42">
        <v>0</v>
      </c>
      <c r="O20" s="29"/>
      <c r="P20" s="125">
        <f t="shared" si="1"/>
        <v>4.5678786771530255E-5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-0.66900000000000004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-0.66900000000000004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-0.59299999999999997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-0.59299999999999997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-0.66900000000000004</v>
      </c>
      <c r="C23" s="38">
        <v>0</v>
      </c>
      <c r="D23" s="38">
        <v>0</v>
      </c>
      <c r="E23" s="38">
        <v>0</v>
      </c>
      <c r="F23" s="38">
        <v>0</v>
      </c>
      <c r="G23" s="39">
        <v>0.316</v>
      </c>
      <c r="H23" s="29"/>
      <c r="I23" s="40">
        <v>-0.66900000000000004</v>
      </c>
      <c r="J23" s="41">
        <v>0</v>
      </c>
      <c r="K23" s="41">
        <v>0</v>
      </c>
      <c r="L23" s="41">
        <v>0</v>
      </c>
      <c r="M23" s="41">
        <v>0</v>
      </c>
      <c r="N23" s="42">
        <v>0.316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-5.2320000000000002</v>
      </c>
      <c r="C24" s="38">
        <v>-0.58199999999999996</v>
      </c>
      <c r="D24" s="38">
        <v>-3.5000000000000003E-2</v>
      </c>
      <c r="E24" s="38">
        <v>0</v>
      </c>
      <c r="F24" s="38">
        <v>0</v>
      </c>
      <c r="G24" s="39">
        <v>0.316</v>
      </c>
      <c r="H24" s="29"/>
      <c r="I24" s="40">
        <v>-5.2320000000000002</v>
      </c>
      <c r="J24" s="41">
        <v>-0.58199999999999996</v>
      </c>
      <c r="K24" s="41">
        <v>-3.5000000000000003E-2</v>
      </c>
      <c r="L24" s="41">
        <v>0</v>
      </c>
      <c r="M24" s="41">
        <v>0</v>
      </c>
      <c r="N24" s="42">
        <v>0.316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-0.59299999999999997</v>
      </c>
      <c r="C25" s="38">
        <v>0</v>
      </c>
      <c r="D25" s="38">
        <v>0</v>
      </c>
      <c r="E25" s="38">
        <v>0</v>
      </c>
      <c r="F25" s="38">
        <v>0</v>
      </c>
      <c r="G25" s="39">
        <v>0.29599999999999999</v>
      </c>
      <c r="H25" s="29"/>
      <c r="I25" s="40">
        <v>-0.59299999999999997</v>
      </c>
      <c r="J25" s="41">
        <v>0</v>
      </c>
      <c r="K25" s="41">
        <v>0</v>
      </c>
      <c r="L25" s="41">
        <v>0</v>
      </c>
      <c r="M25" s="41">
        <v>0</v>
      </c>
      <c r="N25" s="42">
        <v>0.29599999999999999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-4.7009999999999996</v>
      </c>
      <c r="C26" s="38">
        <v>-0.498</v>
      </c>
      <c r="D26" s="38">
        <v>-3.1E-2</v>
      </c>
      <c r="E26" s="38">
        <v>0</v>
      </c>
      <c r="F26" s="38">
        <v>0</v>
      </c>
      <c r="G26" s="39">
        <v>0.29599999999999999</v>
      </c>
      <c r="H26" s="29"/>
      <c r="I26" s="40">
        <v>-4.7009999999999996</v>
      </c>
      <c r="J26" s="41">
        <v>-0.498</v>
      </c>
      <c r="K26" s="41">
        <v>-3.1E-2</v>
      </c>
      <c r="L26" s="41">
        <v>0</v>
      </c>
      <c r="M26" s="41">
        <v>0</v>
      </c>
      <c r="N26" s="42">
        <v>0.29599999999999999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-0.42499999999999999</v>
      </c>
      <c r="C27" s="38">
        <v>0</v>
      </c>
      <c r="D27" s="38">
        <v>0</v>
      </c>
      <c r="E27" s="38">
        <v>11.81</v>
      </c>
      <c r="F27" s="38">
        <v>0</v>
      </c>
      <c r="G27" s="39">
        <v>0.22800000000000001</v>
      </c>
      <c r="H27" s="29"/>
      <c r="I27" s="40">
        <v>-0.42499999999999999</v>
      </c>
      <c r="J27" s="41">
        <v>0</v>
      </c>
      <c r="K27" s="41">
        <v>0</v>
      </c>
      <c r="L27" s="41">
        <v>11.81</v>
      </c>
      <c r="M27" s="41">
        <v>0</v>
      </c>
      <c r="N27" s="42">
        <v>0.22800000000000001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-3.5590000000000002</v>
      </c>
      <c r="C28" s="38">
        <v>-0.30599999999999999</v>
      </c>
      <c r="D28" s="38">
        <v>-2.1000000000000001E-2</v>
      </c>
      <c r="E28" s="38">
        <v>11.81</v>
      </c>
      <c r="F28" s="38">
        <v>0</v>
      </c>
      <c r="G28" s="39">
        <v>0.22800000000000001</v>
      </c>
      <c r="H28" s="29"/>
      <c r="I28" s="40">
        <v>-3.5590000000000002</v>
      </c>
      <c r="J28" s="41">
        <v>-0.30599999999999999</v>
      </c>
      <c r="K28" s="41">
        <v>-2.1000000000000001E-2</v>
      </c>
      <c r="L28" s="41">
        <v>11.81</v>
      </c>
      <c r="M28" s="41">
        <v>0</v>
      </c>
      <c r="N28" s="42">
        <v>0.22800000000000001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-3.0310000000000001</v>
      </c>
      <c r="C29" s="38">
        <v>-0.21199999999999999</v>
      </c>
      <c r="D29" s="38">
        <v>-1.6E-2</v>
      </c>
      <c r="E29" s="38">
        <v>11.81</v>
      </c>
      <c r="F29" s="38">
        <v>0</v>
      </c>
      <c r="G29" s="39">
        <v>0.19400000000000001</v>
      </c>
      <c r="H29" s="29"/>
      <c r="I29" s="40">
        <v>-3.0310000000000001</v>
      </c>
      <c r="J29" s="41">
        <v>-0.21199999999999999</v>
      </c>
      <c r="K29" s="41">
        <v>-1.6E-2</v>
      </c>
      <c r="L29" s="41">
        <v>11.81</v>
      </c>
      <c r="M29" s="41">
        <v>0</v>
      </c>
      <c r="N29" s="42">
        <v>0.19400000000000001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-0.34599999999999997</v>
      </c>
      <c r="C30" s="48">
        <v>0</v>
      </c>
      <c r="D30" s="48">
        <v>0</v>
      </c>
      <c r="E30" s="48">
        <v>11.81</v>
      </c>
      <c r="F30" s="48">
        <v>0</v>
      </c>
      <c r="G30" s="49">
        <v>0.19400000000000001</v>
      </c>
      <c r="H30" s="29"/>
      <c r="I30" s="50">
        <v>-0.34599999999999997</v>
      </c>
      <c r="J30" s="51">
        <v>0</v>
      </c>
      <c r="K30" s="51">
        <v>0</v>
      </c>
      <c r="L30" s="51">
        <v>11.81</v>
      </c>
      <c r="M30" s="51">
        <v>0</v>
      </c>
      <c r="N30" s="52">
        <v>0.19400000000000001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1.2184135051172451</v>
      </c>
      <c r="C33" s="27">
        <v>0</v>
      </c>
      <c r="D33" s="27">
        <v>0</v>
      </c>
      <c r="E33" s="27">
        <v>2.0319073450665512</v>
      </c>
      <c r="F33" s="27">
        <v>0</v>
      </c>
      <c r="G33" s="28">
        <v>0</v>
      </c>
      <c r="H33" s="29"/>
      <c r="I33" s="30">
        <v>1.2052699532848179</v>
      </c>
      <c r="J33" s="31">
        <v>0</v>
      </c>
      <c r="K33" s="31">
        <v>0</v>
      </c>
      <c r="L33" s="31">
        <v>2.0099882844221915</v>
      </c>
      <c r="M33" s="31">
        <v>0</v>
      </c>
      <c r="N33" s="32">
        <v>0</v>
      </c>
      <c r="O33" s="29"/>
      <c r="P33" s="33">
        <f t="shared" ref="P33:U65" si="2">IF(B33=0,0,IF(I33=0,0,(I33/B33)-1))</f>
        <v>-1.078743117769565E-2</v>
      </c>
      <c r="Q33" s="34">
        <f t="shared" si="2"/>
        <v>0</v>
      </c>
      <c r="R33" s="34">
        <f t="shared" si="2"/>
        <v>0</v>
      </c>
      <c r="S33" s="34">
        <f t="shared" si="2"/>
        <v>-1.078743117769565E-2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1.5283159203360286</v>
      </c>
      <c r="C34" s="38">
        <v>5.1163134588006698E-2</v>
      </c>
      <c r="D34" s="38">
        <v>0</v>
      </c>
      <c r="E34" s="38">
        <v>2.0319073450665512</v>
      </c>
      <c r="F34" s="38">
        <v>0</v>
      </c>
      <c r="G34" s="39">
        <v>0</v>
      </c>
      <c r="H34" s="29"/>
      <c r="I34" s="40">
        <v>1.5118293175276269</v>
      </c>
      <c r="J34" s="41">
        <v>5.0611215794803391E-2</v>
      </c>
      <c r="K34" s="41">
        <v>0</v>
      </c>
      <c r="L34" s="41">
        <v>2.0099882844221915</v>
      </c>
      <c r="M34" s="41">
        <v>0</v>
      </c>
      <c r="N34" s="42">
        <v>0</v>
      </c>
      <c r="O34" s="29"/>
      <c r="P34" s="43">
        <f t="shared" si="2"/>
        <v>-1.0787431177695761E-2</v>
      </c>
      <c r="Q34" s="44">
        <f t="shared" si="2"/>
        <v>-1.0787431177695761E-2</v>
      </c>
      <c r="R34" s="44">
        <f t="shared" si="2"/>
        <v>0</v>
      </c>
      <c r="S34" s="44">
        <f t="shared" si="2"/>
        <v>-1.078743117769565E-2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0.36545096134290495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0.36150868424859561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-1.0787431177695761E-2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1.0671168071212824</v>
      </c>
      <c r="C36" s="38">
        <v>0</v>
      </c>
      <c r="D36" s="38">
        <v>0</v>
      </c>
      <c r="E36" s="38">
        <v>2.7189551523912128</v>
      </c>
      <c r="F36" s="38">
        <v>0</v>
      </c>
      <c r="G36" s="39">
        <v>0</v>
      </c>
      <c r="H36" s="29"/>
      <c r="I36" s="40">
        <v>1.0556053580058993</v>
      </c>
      <c r="J36" s="41">
        <v>0</v>
      </c>
      <c r="K36" s="41">
        <v>0</v>
      </c>
      <c r="L36" s="41">
        <v>2.6896246108095516</v>
      </c>
      <c r="M36" s="41">
        <v>0</v>
      </c>
      <c r="N36" s="42">
        <v>0</v>
      </c>
      <c r="O36" s="29"/>
      <c r="P36" s="43">
        <f t="shared" si="2"/>
        <v>-1.078743117769565E-2</v>
      </c>
      <c r="Q36" s="44">
        <f t="shared" si="2"/>
        <v>0</v>
      </c>
      <c r="R36" s="44">
        <f t="shared" si="2"/>
        <v>0</v>
      </c>
      <c r="S36" s="44">
        <f t="shared" si="2"/>
        <v>-1.078743117769565E-2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1.1504396263074648</v>
      </c>
      <c r="C37" s="38">
        <v>4.0199605747719545E-2</v>
      </c>
      <c r="D37" s="38">
        <v>0</v>
      </c>
      <c r="E37" s="38">
        <v>2.7189551523912128</v>
      </c>
      <c r="F37" s="38">
        <v>0</v>
      </c>
      <c r="G37" s="39">
        <v>0</v>
      </c>
      <c r="H37" s="29"/>
      <c r="I37" s="40">
        <v>1.138029338014579</v>
      </c>
      <c r="J37" s="41">
        <v>3.9765955267345519E-2</v>
      </c>
      <c r="K37" s="41">
        <v>0</v>
      </c>
      <c r="L37" s="41">
        <v>2.6896246108095516</v>
      </c>
      <c r="M37" s="41">
        <v>0</v>
      </c>
      <c r="N37" s="42">
        <v>0</v>
      </c>
      <c r="O37" s="29"/>
      <c r="P37" s="43">
        <f t="shared" si="2"/>
        <v>-1.0787431177695761E-2</v>
      </c>
      <c r="Q37" s="44">
        <f t="shared" si="2"/>
        <v>-1.0787431177695761E-2</v>
      </c>
      <c r="R37" s="44">
        <f t="shared" si="2"/>
        <v>0</v>
      </c>
      <c r="S37" s="44">
        <f t="shared" si="2"/>
        <v>-1.078743117769565E-2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0.21342336142425647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0.21112107160117982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-1.0787431177695761E-2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1.0641931994305391</v>
      </c>
      <c r="C39" s="38">
        <v>3.7275998056976303E-2</v>
      </c>
      <c r="D39" s="38">
        <v>0</v>
      </c>
      <c r="E39" s="38">
        <v>18.309093163279538</v>
      </c>
      <c r="F39" s="38">
        <v>0</v>
      </c>
      <c r="G39" s="39">
        <v>0</v>
      </c>
      <c r="H39" s="29"/>
      <c r="I39" s="40">
        <v>1.0527132885319104</v>
      </c>
      <c r="J39" s="41">
        <v>3.687388579335675E-2</v>
      </c>
      <c r="K39" s="41">
        <v>0</v>
      </c>
      <c r="L39" s="41">
        <v>18.111585080854642</v>
      </c>
      <c r="M39" s="41">
        <v>0</v>
      </c>
      <c r="N39" s="42">
        <v>0</v>
      </c>
      <c r="O39" s="29"/>
      <c r="P39" s="43">
        <f t="shared" si="2"/>
        <v>-1.0787431177695761E-2</v>
      </c>
      <c r="Q39" s="44">
        <f t="shared" si="2"/>
        <v>-1.0787431177695761E-2</v>
      </c>
      <c r="R39" s="44">
        <f t="shared" si="2"/>
        <v>0</v>
      </c>
      <c r="S39" s="44">
        <f t="shared" si="2"/>
        <v>-1.078743117769565E-2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5.2054834933683383</v>
      </c>
      <c r="C40" s="38">
        <v>0.42757762477119876</v>
      </c>
      <c r="D40" s="38">
        <v>3.2890586520861444E-2</v>
      </c>
      <c r="E40" s="38">
        <v>4.9993691511709395</v>
      </c>
      <c r="F40" s="38">
        <v>1.322932480061316</v>
      </c>
      <c r="G40" s="39">
        <v>0.23681222295020241</v>
      </c>
      <c r="H40" s="29"/>
      <c r="I40" s="40">
        <v>5.1493296984369961</v>
      </c>
      <c r="J40" s="41">
        <v>0.42296516057085687</v>
      </c>
      <c r="K40" s="41">
        <v>3.2535781582373607E-2</v>
      </c>
      <c r="L40" s="41">
        <v>4.9454388005207877</v>
      </c>
      <c r="M40" s="41">
        <v>1.3086614369799161</v>
      </c>
      <c r="N40" s="42">
        <v>0.23425762739308997</v>
      </c>
      <c r="O40" s="29"/>
      <c r="P40" s="43">
        <f t="shared" si="2"/>
        <v>-1.0787431177695761E-2</v>
      </c>
      <c r="Q40" s="44">
        <f t="shared" si="2"/>
        <v>-1.078743117769565E-2</v>
      </c>
      <c r="R40" s="44">
        <f t="shared" si="2"/>
        <v>-1.078743117769565E-2</v>
      </c>
      <c r="S40" s="44">
        <f t="shared" si="2"/>
        <v>-1.0787431177695761E-2</v>
      </c>
      <c r="T40" s="44">
        <f t="shared" si="2"/>
        <v>-1.0787431177695872E-2</v>
      </c>
      <c r="U40" s="45">
        <f t="shared" si="2"/>
        <v>-1.078743117769565E-2</v>
      </c>
    </row>
    <row r="41" spans="1:21" s="36" customFormat="1" ht="11.25">
      <c r="A41" s="64" t="s">
        <v>46</v>
      </c>
      <c r="B41" s="37">
        <v>1.5173523914957414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1.5009840570001691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-1.078743117769565E-2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16.000904891437749</v>
      </c>
      <c r="C42" s="38">
        <v>1.7738989663584606</v>
      </c>
      <c r="D42" s="38">
        <v>0.41295958631748253</v>
      </c>
      <c r="E42" s="38">
        <v>0</v>
      </c>
      <c r="F42" s="38">
        <v>0</v>
      </c>
      <c r="G42" s="39">
        <v>0</v>
      </c>
      <c r="H42" s="29"/>
      <c r="I42" s="40">
        <v>15.829019248509008</v>
      </c>
      <c r="J42" s="41">
        <v>1.7547631533426831</v>
      </c>
      <c r="K42" s="41">
        <v>0.40850481320091303</v>
      </c>
      <c r="L42" s="41">
        <v>0</v>
      </c>
      <c r="M42" s="41">
        <v>0</v>
      </c>
      <c r="N42" s="42">
        <v>0</v>
      </c>
      <c r="O42" s="29"/>
      <c r="P42" s="43">
        <f t="shared" si="2"/>
        <v>-1.0742245147692842E-2</v>
      </c>
      <c r="Q42" s="44">
        <f t="shared" si="2"/>
        <v>-1.0787431177695761E-2</v>
      </c>
      <c r="R42" s="44">
        <f t="shared" si="2"/>
        <v>-1.078743117769565E-2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-0.66900000000000004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-0.66900000000000004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-0.66900000000000004</v>
      </c>
      <c r="C44" s="38">
        <v>0</v>
      </c>
      <c r="D44" s="38">
        <v>0</v>
      </c>
      <c r="E44" s="38">
        <v>0</v>
      </c>
      <c r="F44" s="38">
        <v>0</v>
      </c>
      <c r="G44" s="39">
        <v>0.316</v>
      </c>
      <c r="H44" s="29"/>
      <c r="I44" s="40">
        <v>-0.66900000000000004</v>
      </c>
      <c r="J44" s="41">
        <v>0</v>
      </c>
      <c r="K44" s="41">
        <v>0</v>
      </c>
      <c r="L44" s="41">
        <v>0</v>
      </c>
      <c r="M44" s="41">
        <v>0</v>
      </c>
      <c r="N44" s="42">
        <v>0.316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-5.2320000000000002</v>
      </c>
      <c r="C45" s="38">
        <v>-0.58199999999999996</v>
      </c>
      <c r="D45" s="38">
        <v>-3.5000000000000003E-2</v>
      </c>
      <c r="E45" s="38">
        <v>0</v>
      </c>
      <c r="F45" s="38">
        <v>0</v>
      </c>
      <c r="G45" s="39">
        <v>0.316</v>
      </c>
      <c r="H45" s="29"/>
      <c r="I45" s="40">
        <v>-5.2320000000000002</v>
      </c>
      <c r="J45" s="41">
        <v>-0.58199999999999996</v>
      </c>
      <c r="K45" s="41">
        <v>-3.5000000000000003E-2</v>
      </c>
      <c r="L45" s="41">
        <v>0</v>
      </c>
      <c r="M45" s="41">
        <v>0</v>
      </c>
      <c r="N45" s="42">
        <v>0.316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0.85589657467756042</v>
      </c>
      <c r="C46" s="38">
        <v>0</v>
      </c>
      <c r="D46" s="38">
        <v>0</v>
      </c>
      <c r="E46" s="38">
        <v>1.4273500165588588</v>
      </c>
      <c r="F46" s="38">
        <v>0</v>
      </c>
      <c r="G46" s="39">
        <v>0</v>
      </c>
      <c r="H46" s="29"/>
      <c r="I46" s="40">
        <v>0.85589657467756042</v>
      </c>
      <c r="J46" s="41">
        <v>0</v>
      </c>
      <c r="K46" s="41">
        <v>0</v>
      </c>
      <c r="L46" s="41">
        <v>1.4273500165588588</v>
      </c>
      <c r="M46" s="41">
        <v>0</v>
      </c>
      <c r="N46" s="42">
        <v>0</v>
      </c>
      <c r="O46" s="29"/>
      <c r="P46" s="43">
        <f t="shared" si="2"/>
        <v>0</v>
      </c>
      <c r="Q46" s="44">
        <f t="shared" si="2"/>
        <v>0</v>
      </c>
      <c r="R46" s="44">
        <f t="shared" si="2"/>
        <v>0</v>
      </c>
      <c r="S46" s="44">
        <f t="shared" si="2"/>
        <v>0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1.0735931239656742</v>
      </c>
      <c r="C47" s="38">
        <v>3.5940468042848971E-2</v>
      </c>
      <c r="D47" s="38">
        <v>0</v>
      </c>
      <c r="E47" s="38">
        <v>1.4273500165588588</v>
      </c>
      <c r="F47" s="38">
        <v>0</v>
      </c>
      <c r="G47" s="39">
        <v>0</v>
      </c>
      <c r="H47" s="29"/>
      <c r="I47" s="40">
        <v>1.0735931239656742</v>
      </c>
      <c r="J47" s="41">
        <v>3.5940468042848971E-2</v>
      </c>
      <c r="K47" s="41">
        <v>0</v>
      </c>
      <c r="L47" s="41">
        <v>1.4273500165588588</v>
      </c>
      <c r="M47" s="41">
        <v>0</v>
      </c>
      <c r="N47" s="42">
        <v>0</v>
      </c>
      <c r="O47" s="29"/>
      <c r="P47" s="43">
        <f t="shared" si="2"/>
        <v>0</v>
      </c>
      <c r="Q47" s="44">
        <f t="shared" si="2"/>
        <v>0</v>
      </c>
      <c r="R47" s="44">
        <f t="shared" si="2"/>
        <v>0</v>
      </c>
      <c r="S47" s="44">
        <f t="shared" si="2"/>
        <v>0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0.25671762887749261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0.25671762887749261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0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0.74961547632227843</v>
      </c>
      <c r="C49" s="38">
        <v>0</v>
      </c>
      <c r="D49" s="38">
        <v>0</v>
      </c>
      <c r="E49" s="38">
        <v>1.9099791588485451</v>
      </c>
      <c r="F49" s="38">
        <v>0</v>
      </c>
      <c r="G49" s="39">
        <v>0</v>
      </c>
      <c r="H49" s="29"/>
      <c r="I49" s="40">
        <v>0.74961547632227843</v>
      </c>
      <c r="J49" s="41">
        <v>0</v>
      </c>
      <c r="K49" s="41">
        <v>0</v>
      </c>
      <c r="L49" s="41">
        <v>1.9099791588485451</v>
      </c>
      <c r="M49" s="41">
        <v>0</v>
      </c>
      <c r="N49" s="42">
        <v>0</v>
      </c>
      <c r="O49" s="29"/>
      <c r="P49" s="43">
        <f t="shared" si="2"/>
        <v>0</v>
      </c>
      <c r="Q49" s="44">
        <f t="shared" si="2"/>
        <v>0</v>
      </c>
      <c r="R49" s="44">
        <f t="shared" si="2"/>
        <v>0</v>
      </c>
      <c r="S49" s="44">
        <f t="shared" si="2"/>
        <v>0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0.8081470957063468</v>
      </c>
      <c r="C50" s="38">
        <v>2.8238939176524189E-2</v>
      </c>
      <c r="D50" s="38">
        <v>0</v>
      </c>
      <c r="E50" s="38">
        <v>1.9099791588485451</v>
      </c>
      <c r="F50" s="38">
        <v>0</v>
      </c>
      <c r="G50" s="39">
        <v>0</v>
      </c>
      <c r="H50" s="29"/>
      <c r="I50" s="40">
        <v>0.8081470957063468</v>
      </c>
      <c r="J50" s="41">
        <v>2.8238939176524189E-2</v>
      </c>
      <c r="K50" s="41">
        <v>0</v>
      </c>
      <c r="L50" s="41">
        <v>1.9099791588485451</v>
      </c>
      <c r="M50" s="41">
        <v>0</v>
      </c>
      <c r="N50" s="42">
        <v>0</v>
      </c>
      <c r="O50" s="29"/>
      <c r="P50" s="43">
        <f t="shared" si="2"/>
        <v>0</v>
      </c>
      <c r="Q50" s="44">
        <f t="shared" si="2"/>
        <v>0</v>
      </c>
      <c r="R50" s="44">
        <f t="shared" si="2"/>
        <v>0</v>
      </c>
      <c r="S50" s="44">
        <f t="shared" si="2"/>
        <v>0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0.14992309526445569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0.14992309526445569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0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0.74756173529125847</v>
      </c>
      <c r="C52" s="38">
        <v>2.6185198145504244E-2</v>
      </c>
      <c r="D52" s="38">
        <v>0</v>
      </c>
      <c r="E52" s="38">
        <v>12.86155320676238</v>
      </c>
      <c r="F52" s="38">
        <v>0</v>
      </c>
      <c r="G52" s="39">
        <v>0</v>
      </c>
      <c r="H52" s="29"/>
      <c r="I52" s="40">
        <v>0.74756173529125847</v>
      </c>
      <c r="J52" s="41">
        <v>2.6185198145504244E-2</v>
      </c>
      <c r="K52" s="41">
        <v>0</v>
      </c>
      <c r="L52" s="41">
        <v>12.86155320676238</v>
      </c>
      <c r="M52" s="41">
        <v>0</v>
      </c>
      <c r="N52" s="42">
        <v>0</v>
      </c>
      <c r="O52" s="29"/>
      <c r="P52" s="43">
        <f t="shared" si="2"/>
        <v>0</v>
      </c>
      <c r="Q52" s="44">
        <f t="shared" si="2"/>
        <v>0</v>
      </c>
      <c r="R52" s="44">
        <f t="shared" si="2"/>
        <v>0</v>
      </c>
      <c r="S52" s="44">
        <f t="shared" si="2"/>
        <v>0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3.6566859057310048</v>
      </c>
      <c r="C53" s="38">
        <v>0.30035962578666636</v>
      </c>
      <c r="D53" s="38">
        <v>2.3104586598974335E-2</v>
      </c>
      <c r="E53" s="38">
        <v>3.5118971630440989</v>
      </c>
      <c r="F53" s="38">
        <v>0.92931781653652323</v>
      </c>
      <c r="G53" s="39">
        <v>0.16635302351261522</v>
      </c>
      <c r="H53" s="29"/>
      <c r="I53" s="40">
        <v>3.6566859057310048</v>
      </c>
      <c r="J53" s="41">
        <v>0.30035962578666636</v>
      </c>
      <c r="K53" s="41">
        <v>2.3104586598974335E-2</v>
      </c>
      <c r="L53" s="41">
        <v>3.5118971630440989</v>
      </c>
      <c r="M53" s="41">
        <v>0.92931781653652323</v>
      </c>
      <c r="N53" s="42">
        <v>0.16635302351261522</v>
      </c>
      <c r="O53" s="29"/>
      <c r="P53" s="43">
        <f t="shared" si="2"/>
        <v>0</v>
      </c>
      <c r="Q53" s="44">
        <f t="shared" si="2"/>
        <v>0</v>
      </c>
      <c r="R53" s="44">
        <f t="shared" si="2"/>
        <v>0</v>
      </c>
      <c r="S53" s="44">
        <f t="shared" si="2"/>
        <v>0</v>
      </c>
      <c r="T53" s="44">
        <f t="shared" si="2"/>
        <v>0</v>
      </c>
      <c r="U53" s="45">
        <f t="shared" si="2"/>
        <v>0</v>
      </c>
    </row>
    <row r="54" spans="1:21" s="36" customFormat="1" ht="11.25">
      <c r="A54" s="64" t="s">
        <v>59</v>
      </c>
      <c r="B54" s="37">
        <v>3.6636702554310356</v>
      </c>
      <c r="C54" s="38">
        <v>0.25891662582551483</v>
      </c>
      <c r="D54" s="38">
        <v>2.2295598334974891E-2</v>
      </c>
      <c r="E54" s="38">
        <v>4.9194158906847818</v>
      </c>
      <c r="F54" s="38">
        <v>1.8627612802446762</v>
      </c>
      <c r="G54" s="39">
        <v>0.19490668221865148</v>
      </c>
      <c r="H54" s="29"/>
      <c r="I54" s="40">
        <v>3.6643894682805502</v>
      </c>
      <c r="J54" s="41">
        <v>0.25891662582551483</v>
      </c>
      <c r="K54" s="41">
        <v>2.2295598334974891E-2</v>
      </c>
      <c r="L54" s="41">
        <v>4.9194158906847818</v>
      </c>
      <c r="M54" s="41">
        <v>1.8627612802446762</v>
      </c>
      <c r="N54" s="42">
        <v>0.19490668221865148</v>
      </c>
      <c r="O54" s="29"/>
      <c r="P54" s="43">
        <f t="shared" si="2"/>
        <v>1.963093835883889E-4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3.5691221815096612</v>
      </c>
      <c r="C55" s="38">
        <v>0.16942035671723071</v>
      </c>
      <c r="D55" s="38">
        <v>1.9362326481969228E-2</v>
      </c>
      <c r="E55" s="38">
        <v>55.513403551012608</v>
      </c>
      <c r="F55" s="38">
        <v>2.6784551633390761</v>
      </c>
      <c r="G55" s="39">
        <v>0.1347295217703692</v>
      </c>
      <c r="H55" s="29"/>
      <c r="I55" s="40">
        <v>3.5691221815096612</v>
      </c>
      <c r="J55" s="41">
        <v>0.16942035671723071</v>
      </c>
      <c r="K55" s="41">
        <v>1.9362326481969228E-2</v>
      </c>
      <c r="L55" s="41">
        <v>55.513403551012608</v>
      </c>
      <c r="M55" s="41">
        <v>2.6784551633390761</v>
      </c>
      <c r="N55" s="42">
        <v>0.1347295217703692</v>
      </c>
      <c r="O55" s="29"/>
      <c r="P55" s="43">
        <f t="shared" si="2"/>
        <v>0</v>
      </c>
      <c r="Q55" s="44">
        <f t="shared" si="2"/>
        <v>0</v>
      </c>
      <c r="R55" s="44">
        <f t="shared" si="2"/>
        <v>0</v>
      </c>
      <c r="S55" s="44">
        <f t="shared" si="2"/>
        <v>0</v>
      </c>
      <c r="T55" s="44">
        <f t="shared" si="2"/>
        <v>0</v>
      </c>
      <c r="U55" s="45">
        <f t="shared" si="2"/>
        <v>0</v>
      </c>
    </row>
    <row r="56" spans="1:21" s="36" customFormat="1" ht="11.25">
      <c r="A56" s="64" t="s">
        <v>61</v>
      </c>
      <c r="B56" s="37">
        <v>1.0658915950993493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1.0658915950993493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0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11.240124662772136</v>
      </c>
      <c r="C57" s="38">
        <v>1.2461073705713492</v>
      </c>
      <c r="D57" s="38">
        <v>0.29009092063156661</v>
      </c>
      <c r="E57" s="38">
        <v>0</v>
      </c>
      <c r="F57" s="38">
        <v>0</v>
      </c>
      <c r="G57" s="39">
        <v>0</v>
      </c>
      <c r="H57" s="29"/>
      <c r="I57" s="40">
        <v>11.240638098029892</v>
      </c>
      <c r="J57" s="41">
        <v>1.2461073705713492</v>
      </c>
      <c r="K57" s="41">
        <v>0.29009092063156661</v>
      </c>
      <c r="L57" s="41">
        <v>0</v>
      </c>
      <c r="M57" s="41">
        <v>0</v>
      </c>
      <c r="N57" s="42">
        <v>0</v>
      </c>
      <c r="O57" s="29"/>
      <c r="P57" s="43">
        <f t="shared" si="2"/>
        <v>4.5678786771530255E-5</v>
      </c>
      <c r="Q57" s="44">
        <f t="shared" si="2"/>
        <v>0</v>
      </c>
      <c r="R57" s="44">
        <f t="shared" si="2"/>
        <v>0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-0.66900000000000004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-0.66900000000000004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-0.59299999999999997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-0.59299999999999997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-0.66900000000000004</v>
      </c>
      <c r="C60" s="38">
        <v>0</v>
      </c>
      <c r="D60" s="38">
        <v>0</v>
      </c>
      <c r="E60" s="38">
        <v>0</v>
      </c>
      <c r="F60" s="38">
        <v>0</v>
      </c>
      <c r="G60" s="39">
        <v>0.316</v>
      </c>
      <c r="H60" s="29"/>
      <c r="I60" s="40">
        <v>-0.66900000000000004</v>
      </c>
      <c r="J60" s="41">
        <v>0</v>
      </c>
      <c r="K60" s="41">
        <v>0</v>
      </c>
      <c r="L60" s="41">
        <v>0</v>
      </c>
      <c r="M60" s="41">
        <v>0</v>
      </c>
      <c r="N60" s="42">
        <v>0.316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-5.2320000000000002</v>
      </c>
      <c r="C61" s="38">
        <v>-0.58199999999999996</v>
      </c>
      <c r="D61" s="38">
        <v>-3.5000000000000003E-2</v>
      </c>
      <c r="E61" s="38">
        <v>0</v>
      </c>
      <c r="F61" s="38">
        <v>0</v>
      </c>
      <c r="G61" s="39">
        <v>0.316</v>
      </c>
      <c r="H61" s="29"/>
      <c r="I61" s="40">
        <v>-5.2320000000000002</v>
      </c>
      <c r="J61" s="41">
        <v>-0.58199999999999996</v>
      </c>
      <c r="K61" s="41">
        <v>-3.5000000000000003E-2</v>
      </c>
      <c r="L61" s="41">
        <v>0</v>
      </c>
      <c r="M61" s="41">
        <v>0</v>
      </c>
      <c r="N61" s="42">
        <v>0.316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-0.59299999999999997</v>
      </c>
      <c r="C62" s="38">
        <v>0</v>
      </c>
      <c r="D62" s="38">
        <v>0</v>
      </c>
      <c r="E62" s="38">
        <v>0</v>
      </c>
      <c r="F62" s="38">
        <v>0</v>
      </c>
      <c r="G62" s="39">
        <v>0.29599999999999999</v>
      </c>
      <c r="H62" s="29"/>
      <c r="I62" s="40">
        <v>-0.59299999999999997</v>
      </c>
      <c r="J62" s="41">
        <v>0</v>
      </c>
      <c r="K62" s="41">
        <v>0</v>
      </c>
      <c r="L62" s="41">
        <v>0</v>
      </c>
      <c r="M62" s="41">
        <v>0</v>
      </c>
      <c r="N62" s="42">
        <v>0.29599999999999999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-4.7009999999999996</v>
      </c>
      <c r="C63" s="38">
        <v>-0.498</v>
      </c>
      <c r="D63" s="38">
        <v>-3.1E-2</v>
      </c>
      <c r="E63" s="38">
        <v>0</v>
      </c>
      <c r="F63" s="38">
        <v>0</v>
      </c>
      <c r="G63" s="39">
        <v>0.29599999999999999</v>
      </c>
      <c r="H63" s="29"/>
      <c r="I63" s="40">
        <v>-4.7009999999999996</v>
      </c>
      <c r="J63" s="41">
        <v>-0.498</v>
      </c>
      <c r="K63" s="41">
        <v>-3.1E-2</v>
      </c>
      <c r="L63" s="41">
        <v>0</v>
      </c>
      <c r="M63" s="41">
        <v>0</v>
      </c>
      <c r="N63" s="42">
        <v>0.29599999999999999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-0.42499999999999999</v>
      </c>
      <c r="C64" s="38">
        <v>0</v>
      </c>
      <c r="D64" s="38">
        <v>0</v>
      </c>
      <c r="E64" s="38">
        <v>0</v>
      </c>
      <c r="F64" s="38">
        <v>0</v>
      </c>
      <c r="G64" s="39">
        <v>0.22800000000000001</v>
      </c>
      <c r="H64" s="29"/>
      <c r="I64" s="40">
        <v>-0.42499999999999999</v>
      </c>
      <c r="J64" s="41">
        <v>0</v>
      </c>
      <c r="K64" s="41">
        <v>0</v>
      </c>
      <c r="L64" s="41">
        <v>0</v>
      </c>
      <c r="M64" s="41">
        <v>0</v>
      </c>
      <c r="N64" s="42">
        <v>0.22800000000000001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-3.5590000000000002</v>
      </c>
      <c r="C65" s="48">
        <v>-0.30599999999999999</v>
      </c>
      <c r="D65" s="48">
        <v>-2.1000000000000001E-2</v>
      </c>
      <c r="E65" s="48">
        <v>0</v>
      </c>
      <c r="F65" s="48">
        <v>0</v>
      </c>
      <c r="G65" s="49">
        <v>0.22800000000000001</v>
      </c>
      <c r="H65" s="29"/>
      <c r="I65" s="50">
        <v>-3.5590000000000002</v>
      </c>
      <c r="J65" s="51">
        <v>-0.30599999999999999</v>
      </c>
      <c r="K65" s="51">
        <v>-2.1000000000000001E-2</v>
      </c>
      <c r="L65" s="51">
        <v>0</v>
      </c>
      <c r="M65" s="51">
        <v>0</v>
      </c>
      <c r="N65" s="52">
        <v>0.22800000000000001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15" priority="2" stopIfTrue="1" operator="equal">
      <formula>0</formula>
    </cfRule>
  </conditionalFormatting>
  <conditionalFormatting sqref="B33:H65 B6:H30 P6:U30 P33:U65">
    <cfRule type="cellIs" dxfId="14" priority="1" stopIfTrue="1" operator="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99"/>
  <sheetViews>
    <sheetView topLeftCell="D49" workbookViewId="0">
      <selection activeCell="E52" sqref="E52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1.905</v>
      </c>
      <c r="C6" s="27">
        <v>0</v>
      </c>
      <c r="D6" s="27">
        <v>0</v>
      </c>
      <c r="E6" s="27">
        <v>3.66</v>
      </c>
      <c r="F6" s="27">
        <v>0</v>
      </c>
      <c r="G6" s="28">
        <v>0</v>
      </c>
      <c r="H6" s="29"/>
      <c r="I6" s="30">
        <v>1.905</v>
      </c>
      <c r="J6" s="31">
        <v>0</v>
      </c>
      <c r="K6" s="31">
        <v>0</v>
      </c>
      <c r="L6" s="31">
        <v>3.66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2.4119999999999999</v>
      </c>
      <c r="C7" s="38">
        <v>7.0000000000000007E-2</v>
      </c>
      <c r="D7" s="38">
        <v>0</v>
      </c>
      <c r="E7" s="38">
        <v>3.66</v>
      </c>
      <c r="F7" s="38">
        <v>0</v>
      </c>
      <c r="G7" s="39">
        <v>0</v>
      </c>
      <c r="H7" s="29"/>
      <c r="I7" s="40">
        <v>2.4119999999999999</v>
      </c>
      <c r="J7" s="41">
        <v>7.0000000000000007E-2</v>
      </c>
      <c r="K7" s="41">
        <v>0</v>
      </c>
      <c r="L7" s="41">
        <v>3.66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0.28499999999999998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0.28499999999999998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1.6579999999999999</v>
      </c>
      <c r="C9" s="38">
        <v>0</v>
      </c>
      <c r="D9" s="38">
        <v>0</v>
      </c>
      <c r="E9" s="38">
        <v>3.36</v>
      </c>
      <c r="F9" s="38">
        <v>0</v>
      </c>
      <c r="G9" s="39">
        <v>0</v>
      </c>
      <c r="H9" s="29"/>
      <c r="I9" s="40">
        <v>1.6579999999999999</v>
      </c>
      <c r="J9" s="41">
        <v>0</v>
      </c>
      <c r="K9" s="41">
        <v>0</v>
      </c>
      <c r="L9" s="41">
        <v>3.36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2.2599999999999998</v>
      </c>
      <c r="C10" s="38">
        <v>0.112</v>
      </c>
      <c r="D10" s="38">
        <v>0</v>
      </c>
      <c r="E10" s="38">
        <v>3.36</v>
      </c>
      <c r="F10" s="38">
        <v>0</v>
      </c>
      <c r="G10" s="39">
        <v>0</v>
      </c>
      <c r="H10" s="29"/>
      <c r="I10" s="40">
        <v>2.2599999999999998</v>
      </c>
      <c r="J10" s="41">
        <v>0.112</v>
      </c>
      <c r="K10" s="41">
        <v>0</v>
      </c>
      <c r="L10" s="41">
        <v>3.36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0.437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0.437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1.6950000000000001</v>
      </c>
      <c r="C12" s="38">
        <v>4.1000000000000002E-2</v>
      </c>
      <c r="D12" s="38">
        <v>0</v>
      </c>
      <c r="E12" s="38">
        <v>22.38</v>
      </c>
      <c r="F12" s="38">
        <v>0</v>
      </c>
      <c r="G12" s="39">
        <v>0</v>
      </c>
      <c r="H12" s="29"/>
      <c r="I12" s="40">
        <v>1.6950000000000001</v>
      </c>
      <c r="J12" s="41">
        <v>4.1000000000000002E-2</v>
      </c>
      <c r="K12" s="41">
        <v>0</v>
      </c>
      <c r="L12" s="41">
        <v>22.38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1.2310000000000001</v>
      </c>
      <c r="C13" s="38">
        <v>2.8000000000000001E-2</v>
      </c>
      <c r="D13" s="38">
        <v>0</v>
      </c>
      <c r="E13" s="38">
        <v>33.950000000000003</v>
      </c>
      <c r="F13" s="38">
        <v>0</v>
      </c>
      <c r="G13" s="39">
        <v>0</v>
      </c>
      <c r="H13" s="29"/>
      <c r="I13" s="40">
        <v>1.2310000000000001</v>
      </c>
      <c r="J13" s="41">
        <v>2.8000000000000001E-2</v>
      </c>
      <c r="K13" s="41">
        <v>0</v>
      </c>
      <c r="L13" s="41">
        <v>33.950000000000003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1.393</v>
      </c>
      <c r="C14" s="38">
        <v>1.4999999999999999E-2</v>
      </c>
      <c r="D14" s="38">
        <v>0</v>
      </c>
      <c r="E14" s="38">
        <v>143.02000000000001</v>
      </c>
      <c r="F14" s="38">
        <v>0</v>
      </c>
      <c r="G14" s="39">
        <v>0</v>
      </c>
      <c r="H14" s="29"/>
      <c r="I14" s="40">
        <v>1.393</v>
      </c>
      <c r="J14" s="41">
        <v>1.4999999999999999E-2</v>
      </c>
      <c r="K14" s="41">
        <v>0</v>
      </c>
      <c r="L14" s="41">
        <v>143.02000000000001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7.4420000000000002</v>
      </c>
      <c r="C15" s="38">
        <v>0.59699999999999998</v>
      </c>
      <c r="D15" s="38">
        <v>3.1E-2</v>
      </c>
      <c r="E15" s="38">
        <v>10.26</v>
      </c>
      <c r="F15" s="38">
        <v>1.08</v>
      </c>
      <c r="G15" s="39">
        <v>0.29099999999999998</v>
      </c>
      <c r="H15" s="29"/>
      <c r="I15" s="40">
        <v>7.4420000000000002</v>
      </c>
      <c r="J15" s="41">
        <v>0.59699999999999998</v>
      </c>
      <c r="K15" s="41">
        <v>3.1E-2</v>
      </c>
      <c r="L15" s="41">
        <v>10.26</v>
      </c>
      <c r="M15" s="41">
        <v>1.08</v>
      </c>
      <c r="N15" s="42">
        <v>0.29099999999999998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5.97</v>
      </c>
      <c r="C16" s="38">
        <v>0.438</v>
      </c>
      <c r="D16" s="38">
        <v>1.9E-2</v>
      </c>
      <c r="E16" s="38">
        <v>33.950000000000003</v>
      </c>
      <c r="F16" s="38">
        <v>1.53</v>
      </c>
      <c r="G16" s="39">
        <v>0.21199999999999999</v>
      </c>
      <c r="H16" s="29"/>
      <c r="I16" s="40">
        <v>5.97</v>
      </c>
      <c r="J16" s="41">
        <v>0.438</v>
      </c>
      <c r="K16" s="41">
        <v>1.9E-2</v>
      </c>
      <c r="L16" s="41">
        <v>33.950000000000003</v>
      </c>
      <c r="M16" s="41">
        <v>1.53</v>
      </c>
      <c r="N16" s="42">
        <v>0.21199999999999999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5.3410000000000002</v>
      </c>
      <c r="C17" s="38">
        <v>0.35599999999999998</v>
      </c>
      <c r="D17" s="38">
        <v>1.0999999999999999E-2</v>
      </c>
      <c r="E17" s="38">
        <v>83.97</v>
      </c>
      <c r="F17" s="38">
        <v>1.43</v>
      </c>
      <c r="G17" s="39">
        <v>0.18</v>
      </c>
      <c r="H17" s="29"/>
      <c r="I17" s="40">
        <v>5.3410000000000002</v>
      </c>
      <c r="J17" s="41">
        <v>0.35599999999999998</v>
      </c>
      <c r="K17" s="41">
        <v>1.0999999999999999E-2</v>
      </c>
      <c r="L17" s="41">
        <v>83.97</v>
      </c>
      <c r="M17" s="41">
        <v>1.43</v>
      </c>
      <c r="N17" s="42">
        <v>0.18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4.32</v>
      </c>
      <c r="C18" s="38">
        <v>0.22900000000000001</v>
      </c>
      <c r="D18" s="38">
        <v>0</v>
      </c>
      <c r="E18" s="38">
        <v>173.01</v>
      </c>
      <c r="F18" s="38">
        <v>2.2599999999999998</v>
      </c>
      <c r="G18" s="39">
        <v>0.123</v>
      </c>
      <c r="H18" s="29"/>
      <c r="I18" s="40">
        <v>4.32</v>
      </c>
      <c r="J18" s="41">
        <v>0.22900000000000001</v>
      </c>
      <c r="K18" s="41">
        <v>0</v>
      </c>
      <c r="L18" s="41">
        <v>173.01</v>
      </c>
      <c r="M18" s="41">
        <v>2.2599999999999998</v>
      </c>
      <c r="N18" s="42">
        <v>0.123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1.8879999999999999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1.8879999999999999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19.39</v>
      </c>
      <c r="C20" s="38">
        <v>1.6639999999999999</v>
      </c>
      <c r="D20" s="38">
        <v>9.7000000000000003E-2</v>
      </c>
      <c r="E20" s="38">
        <v>0</v>
      </c>
      <c r="F20" s="38">
        <v>0</v>
      </c>
      <c r="G20" s="39">
        <v>0</v>
      </c>
      <c r="H20" s="29"/>
      <c r="I20" s="40">
        <v>19.39</v>
      </c>
      <c r="J20" s="41">
        <v>1.6639999999999999</v>
      </c>
      <c r="K20" s="41">
        <v>9.7000000000000003E-2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-0.51100000000000001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-0.51100000000000001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-0.45100000000000001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-0.45100000000000001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-0.51100000000000001</v>
      </c>
      <c r="C23" s="38">
        <v>0</v>
      </c>
      <c r="D23" s="38">
        <v>0</v>
      </c>
      <c r="E23" s="38">
        <v>0</v>
      </c>
      <c r="F23" s="38">
        <v>0</v>
      </c>
      <c r="G23" s="39">
        <v>0.14199999999999999</v>
      </c>
      <c r="H23" s="29"/>
      <c r="I23" s="40">
        <v>-0.51100000000000001</v>
      </c>
      <c r="J23" s="41">
        <v>0</v>
      </c>
      <c r="K23" s="41">
        <v>0</v>
      </c>
      <c r="L23" s="41">
        <v>0</v>
      </c>
      <c r="M23" s="41">
        <v>0</v>
      </c>
      <c r="N23" s="42">
        <v>0.14199999999999999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-3.532</v>
      </c>
      <c r="C24" s="38">
        <v>-0.40200000000000002</v>
      </c>
      <c r="D24" s="38">
        <v>-3.2000000000000001E-2</v>
      </c>
      <c r="E24" s="38">
        <v>0</v>
      </c>
      <c r="F24" s="38">
        <v>0</v>
      </c>
      <c r="G24" s="39">
        <v>0.14199999999999999</v>
      </c>
      <c r="H24" s="29"/>
      <c r="I24" s="40">
        <v>-3.532</v>
      </c>
      <c r="J24" s="41">
        <v>-0.40200000000000002</v>
      </c>
      <c r="K24" s="41">
        <v>-3.2000000000000001E-2</v>
      </c>
      <c r="L24" s="41">
        <v>0</v>
      </c>
      <c r="M24" s="41">
        <v>0</v>
      </c>
      <c r="N24" s="42">
        <v>0.14199999999999999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-0.45100000000000001</v>
      </c>
      <c r="C25" s="38">
        <v>0</v>
      </c>
      <c r="D25" s="38">
        <v>0</v>
      </c>
      <c r="E25" s="38">
        <v>0</v>
      </c>
      <c r="F25" s="38">
        <v>0</v>
      </c>
      <c r="G25" s="39">
        <v>0.13500000000000001</v>
      </c>
      <c r="H25" s="29"/>
      <c r="I25" s="40">
        <v>-0.45100000000000001</v>
      </c>
      <c r="J25" s="41">
        <v>0</v>
      </c>
      <c r="K25" s="41">
        <v>0</v>
      </c>
      <c r="L25" s="41">
        <v>0</v>
      </c>
      <c r="M25" s="41">
        <v>0</v>
      </c>
      <c r="N25" s="42">
        <v>0.13500000000000001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-3.137</v>
      </c>
      <c r="C26" s="38">
        <v>-0.34899999999999998</v>
      </c>
      <c r="D26" s="38">
        <v>-2.8000000000000001E-2</v>
      </c>
      <c r="E26" s="38">
        <v>0</v>
      </c>
      <c r="F26" s="38">
        <v>0</v>
      </c>
      <c r="G26" s="39">
        <v>0.13500000000000001</v>
      </c>
      <c r="H26" s="29"/>
      <c r="I26" s="40">
        <v>-3.137</v>
      </c>
      <c r="J26" s="41">
        <v>-0.34899999999999998</v>
      </c>
      <c r="K26" s="41">
        <v>-2.8000000000000001E-2</v>
      </c>
      <c r="L26" s="41">
        <v>0</v>
      </c>
      <c r="M26" s="41">
        <v>0</v>
      </c>
      <c r="N26" s="42">
        <v>0.13500000000000001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-0.32100000000000001</v>
      </c>
      <c r="C27" s="38">
        <v>0</v>
      </c>
      <c r="D27" s="38">
        <v>0</v>
      </c>
      <c r="E27" s="38">
        <v>115.95</v>
      </c>
      <c r="F27" s="38">
        <v>0</v>
      </c>
      <c r="G27" s="39">
        <v>0.10299999999999999</v>
      </c>
      <c r="H27" s="29"/>
      <c r="I27" s="40">
        <v>-0.32100000000000001</v>
      </c>
      <c r="J27" s="41">
        <v>0</v>
      </c>
      <c r="K27" s="41">
        <v>0</v>
      </c>
      <c r="L27" s="41">
        <v>115.95</v>
      </c>
      <c r="M27" s="41">
        <v>0</v>
      </c>
      <c r="N27" s="42">
        <v>0.10299999999999999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-2.3140000000000001</v>
      </c>
      <c r="C28" s="38">
        <v>-0.22800000000000001</v>
      </c>
      <c r="D28" s="38">
        <v>-1.6E-2</v>
      </c>
      <c r="E28" s="38">
        <v>115.95</v>
      </c>
      <c r="F28" s="38">
        <v>0</v>
      </c>
      <c r="G28" s="39">
        <v>0.10299999999999999</v>
      </c>
      <c r="H28" s="29"/>
      <c r="I28" s="40">
        <v>-2.3140000000000001</v>
      </c>
      <c r="J28" s="41">
        <v>-0.22800000000000001</v>
      </c>
      <c r="K28" s="41">
        <v>-1.6E-2</v>
      </c>
      <c r="L28" s="41">
        <v>115.95</v>
      </c>
      <c r="M28" s="41">
        <v>0</v>
      </c>
      <c r="N28" s="42">
        <v>0.10299999999999999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-2.11</v>
      </c>
      <c r="C29" s="38">
        <v>-0.19900000000000001</v>
      </c>
      <c r="D29" s="38">
        <v>-1.2999999999999999E-2</v>
      </c>
      <c r="E29" s="38">
        <v>115.95</v>
      </c>
      <c r="F29" s="38">
        <v>0</v>
      </c>
      <c r="G29" s="39">
        <v>7.4999999999999997E-2</v>
      </c>
      <c r="H29" s="29"/>
      <c r="I29" s="40">
        <v>-2.11</v>
      </c>
      <c r="J29" s="41">
        <v>-0.19900000000000001</v>
      </c>
      <c r="K29" s="41">
        <v>-1.2999999999999999E-2</v>
      </c>
      <c r="L29" s="41">
        <v>115.95</v>
      </c>
      <c r="M29" s="41">
        <v>0</v>
      </c>
      <c r="N29" s="42">
        <v>7.4999999999999997E-2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-0.28899999999999998</v>
      </c>
      <c r="C30" s="48">
        <v>0</v>
      </c>
      <c r="D30" s="48">
        <v>0</v>
      </c>
      <c r="E30" s="48">
        <v>115.95</v>
      </c>
      <c r="F30" s="48">
        <v>0</v>
      </c>
      <c r="G30" s="49">
        <v>7.4999999999999997E-2</v>
      </c>
      <c r="H30" s="29"/>
      <c r="I30" s="50">
        <v>-0.28899999999999998</v>
      </c>
      <c r="J30" s="51">
        <v>0</v>
      </c>
      <c r="K30" s="51">
        <v>0</v>
      </c>
      <c r="L30" s="51">
        <v>115.95</v>
      </c>
      <c r="M30" s="51">
        <v>0</v>
      </c>
      <c r="N30" s="52">
        <v>7.4999999999999997E-2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1.2747153839254812</v>
      </c>
      <c r="C33" s="27">
        <v>0</v>
      </c>
      <c r="D33" s="27">
        <v>0</v>
      </c>
      <c r="E33" s="27">
        <v>2.4490594777780901</v>
      </c>
      <c r="F33" s="27">
        <v>0</v>
      </c>
      <c r="G33" s="28">
        <v>0</v>
      </c>
      <c r="H33" s="29"/>
      <c r="I33" s="30">
        <v>1.245061564344315</v>
      </c>
      <c r="J33" s="31">
        <v>0</v>
      </c>
      <c r="K33" s="31">
        <v>0</v>
      </c>
      <c r="L33" s="31">
        <v>2.3920867850394716</v>
      </c>
      <c r="M33" s="31">
        <v>0</v>
      </c>
      <c r="N33" s="32">
        <v>0</v>
      </c>
      <c r="O33" s="29"/>
      <c r="P33" s="33">
        <f t="shared" ref="P33:U65" si="2">IF(B33=0,0,IF(I33=0,0,(I33/B33)-1))</f>
        <v>-2.3263090690760602E-2</v>
      </c>
      <c r="Q33" s="34">
        <f t="shared" si="2"/>
        <v>0</v>
      </c>
      <c r="R33" s="34">
        <f t="shared" si="2"/>
        <v>0</v>
      </c>
      <c r="S33" s="34">
        <f t="shared" si="2"/>
        <v>-2.3263090690760602E-2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1.6139703443717903</v>
      </c>
      <c r="C34" s="38">
        <v>4.6839935367340518E-2</v>
      </c>
      <c r="D34" s="38">
        <v>0</v>
      </c>
      <c r="E34" s="38">
        <v>2.4490594777780901</v>
      </c>
      <c r="F34" s="38">
        <v>0</v>
      </c>
      <c r="G34" s="39">
        <v>0</v>
      </c>
      <c r="H34" s="29"/>
      <c r="I34" s="40">
        <v>1.5764244058784713</v>
      </c>
      <c r="J34" s="41">
        <v>4.5750293702940717E-2</v>
      </c>
      <c r="K34" s="41">
        <v>0</v>
      </c>
      <c r="L34" s="41">
        <v>2.3920867850394716</v>
      </c>
      <c r="M34" s="41">
        <v>0</v>
      </c>
      <c r="N34" s="42">
        <v>0</v>
      </c>
      <c r="O34" s="29"/>
      <c r="P34" s="43">
        <f t="shared" si="2"/>
        <v>-2.3263090690760602E-2</v>
      </c>
      <c r="Q34" s="44">
        <f t="shared" si="2"/>
        <v>-2.3263090690760491E-2</v>
      </c>
      <c r="R34" s="44">
        <f t="shared" si="2"/>
        <v>0</v>
      </c>
      <c r="S34" s="44">
        <f t="shared" si="2"/>
        <v>-2.3263090690760602E-2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0.1907054511384578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0.18626905293340146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-2.3263090690760491E-2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1.1094373262721511</v>
      </c>
      <c r="C36" s="38">
        <v>0</v>
      </c>
      <c r="D36" s="38">
        <v>0</v>
      </c>
      <c r="E36" s="38">
        <v>2.2483168976323444</v>
      </c>
      <c r="F36" s="38">
        <v>0</v>
      </c>
      <c r="G36" s="39">
        <v>0</v>
      </c>
      <c r="H36" s="29"/>
      <c r="I36" s="40">
        <v>1.083628385135367</v>
      </c>
      <c r="J36" s="41">
        <v>0</v>
      </c>
      <c r="K36" s="41">
        <v>0</v>
      </c>
      <c r="L36" s="41">
        <v>2.1960140977411542</v>
      </c>
      <c r="M36" s="41">
        <v>0</v>
      </c>
      <c r="N36" s="42">
        <v>0</v>
      </c>
      <c r="O36" s="29"/>
      <c r="P36" s="43">
        <f t="shared" si="2"/>
        <v>-2.3263090690760713E-2</v>
      </c>
      <c r="Q36" s="44">
        <f t="shared" si="2"/>
        <v>0</v>
      </c>
      <c r="R36" s="44">
        <f t="shared" si="2"/>
        <v>0</v>
      </c>
      <c r="S36" s="44">
        <f t="shared" si="2"/>
        <v>-2.326309069076038E-2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1.5122607704312794</v>
      </c>
      <c r="C37" s="38">
        <v>7.4943896587744821E-2</v>
      </c>
      <c r="D37" s="38">
        <v>0</v>
      </c>
      <c r="E37" s="38">
        <v>2.2483168976323444</v>
      </c>
      <c r="F37" s="38">
        <v>0</v>
      </c>
      <c r="G37" s="39">
        <v>0</v>
      </c>
      <c r="H37" s="29"/>
      <c r="I37" s="40">
        <v>1.4770809109806571</v>
      </c>
      <c r="J37" s="41">
        <v>7.3200469924705136E-2</v>
      </c>
      <c r="K37" s="41">
        <v>0</v>
      </c>
      <c r="L37" s="41">
        <v>2.1960140977411542</v>
      </c>
      <c r="M37" s="41">
        <v>0</v>
      </c>
      <c r="N37" s="42">
        <v>0</v>
      </c>
      <c r="O37" s="29"/>
      <c r="P37" s="43">
        <f t="shared" si="2"/>
        <v>-2.3263090690760602E-2</v>
      </c>
      <c r="Q37" s="44">
        <f t="shared" si="2"/>
        <v>-2.3263090690760491E-2</v>
      </c>
      <c r="R37" s="44">
        <f t="shared" si="2"/>
        <v>0</v>
      </c>
      <c r="S37" s="44">
        <f t="shared" si="2"/>
        <v>-2.326309069076038E-2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0.29241502507896866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0.28561254783121559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-2.3263090690760602E-2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1.1341955778234596</v>
      </c>
      <c r="C39" s="38">
        <v>2.7434819286585161E-2</v>
      </c>
      <c r="D39" s="38">
        <v>0</v>
      </c>
      <c r="E39" s="38">
        <v>14.975396478872581</v>
      </c>
      <c r="F39" s="38">
        <v>0</v>
      </c>
      <c r="G39" s="39">
        <v>0</v>
      </c>
      <c r="H39" s="29"/>
      <c r="I39" s="40">
        <v>1.107810683235493</v>
      </c>
      <c r="J39" s="41">
        <v>2.6796600597436701E-2</v>
      </c>
      <c r="K39" s="41">
        <v>0</v>
      </c>
      <c r="L39" s="41">
        <v>14.627022472454472</v>
      </c>
      <c r="M39" s="41">
        <v>0</v>
      </c>
      <c r="N39" s="42">
        <v>0</v>
      </c>
      <c r="O39" s="29"/>
      <c r="P39" s="43">
        <f t="shared" si="2"/>
        <v>-2.326309069076038E-2</v>
      </c>
      <c r="Q39" s="44">
        <f t="shared" si="2"/>
        <v>-2.3263090690760602E-2</v>
      </c>
      <c r="R39" s="44">
        <f t="shared" si="2"/>
        <v>0</v>
      </c>
      <c r="S39" s="44">
        <f t="shared" si="2"/>
        <v>-2.3263090690760491E-2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4.9797542714821157</v>
      </c>
      <c r="C40" s="38">
        <v>0.39947773449003265</v>
      </c>
      <c r="D40" s="38">
        <v>2.0743399948393658E-2</v>
      </c>
      <c r="E40" s="38">
        <v>6.8653962409844809</v>
      </c>
      <c r="F40" s="38">
        <v>0.72267328852468227</v>
      </c>
      <c r="G40" s="39">
        <v>0.1947203027413727</v>
      </c>
      <c r="H40" s="29"/>
      <c r="I40" s="40">
        <v>4.8639097962469249</v>
      </c>
      <c r="J40" s="41">
        <v>0.39018464772365147</v>
      </c>
      <c r="K40" s="41">
        <v>2.0260844354159455E-2</v>
      </c>
      <c r="L40" s="41">
        <v>6.7056859056024525</v>
      </c>
      <c r="M40" s="41">
        <v>0.70586167427394242</v>
      </c>
      <c r="N40" s="42">
        <v>0.19019050667936779</v>
      </c>
      <c r="O40" s="29"/>
      <c r="P40" s="43">
        <f t="shared" si="2"/>
        <v>-2.3263090690760602E-2</v>
      </c>
      <c r="Q40" s="44">
        <f t="shared" si="2"/>
        <v>-2.3263090690760491E-2</v>
      </c>
      <c r="R40" s="44">
        <f t="shared" si="2"/>
        <v>-2.3263090690760713E-2</v>
      </c>
      <c r="S40" s="44">
        <f t="shared" si="2"/>
        <v>-2.3263090690760491E-2</v>
      </c>
      <c r="T40" s="44">
        <f t="shared" si="2"/>
        <v>-2.3263090690760602E-2</v>
      </c>
      <c r="U40" s="45">
        <f t="shared" si="2"/>
        <v>-2.3263090690760602E-2</v>
      </c>
    </row>
    <row r="41" spans="1:21" s="36" customFormat="1" ht="11.25">
      <c r="A41" s="64" t="s">
        <v>46</v>
      </c>
      <c r="B41" s="37">
        <v>1.2633399710505555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1.2339507787307435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-2.3263090690760602E-2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12.974662096753322</v>
      </c>
      <c r="C42" s="38">
        <v>1.1134521778750659</v>
      </c>
      <c r="D42" s="38">
        <v>6.4906767580457575E-2</v>
      </c>
      <c r="E42" s="38">
        <v>0</v>
      </c>
      <c r="F42" s="38">
        <v>0</v>
      </c>
      <c r="G42" s="39">
        <v>0</v>
      </c>
      <c r="H42" s="29"/>
      <c r="I42" s="40">
        <v>12.672831355714576</v>
      </c>
      <c r="J42" s="41">
        <v>1.0875498388813334</v>
      </c>
      <c r="K42" s="41">
        <v>6.3396835559789269E-2</v>
      </c>
      <c r="L42" s="41">
        <v>0</v>
      </c>
      <c r="M42" s="41">
        <v>0</v>
      </c>
      <c r="N42" s="42">
        <v>0</v>
      </c>
      <c r="O42" s="29"/>
      <c r="P42" s="43">
        <f t="shared" si="2"/>
        <v>-2.3263090690760491E-2</v>
      </c>
      <c r="Q42" s="44">
        <f t="shared" si="2"/>
        <v>-2.3263090690760602E-2</v>
      </c>
      <c r="R42" s="44">
        <f t="shared" si="2"/>
        <v>-2.3263090690760602E-2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-0.51100000000000001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-0.51100000000000001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-0.51100000000000001</v>
      </c>
      <c r="C44" s="38">
        <v>0</v>
      </c>
      <c r="D44" s="38">
        <v>0</v>
      </c>
      <c r="E44" s="38">
        <v>0</v>
      </c>
      <c r="F44" s="38">
        <v>0</v>
      </c>
      <c r="G44" s="39">
        <v>0.14199999999999999</v>
      </c>
      <c r="H44" s="29"/>
      <c r="I44" s="40">
        <v>-0.51100000000000001</v>
      </c>
      <c r="J44" s="41">
        <v>0</v>
      </c>
      <c r="K44" s="41">
        <v>0</v>
      </c>
      <c r="L44" s="41">
        <v>0</v>
      </c>
      <c r="M44" s="41">
        <v>0</v>
      </c>
      <c r="N44" s="42">
        <v>0.14199999999999999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-3.532</v>
      </c>
      <c r="C45" s="38">
        <v>-0.40200000000000002</v>
      </c>
      <c r="D45" s="38">
        <v>-3.2000000000000001E-2</v>
      </c>
      <c r="E45" s="38">
        <v>0</v>
      </c>
      <c r="F45" s="38">
        <v>0</v>
      </c>
      <c r="G45" s="39">
        <v>0.14199999999999999</v>
      </c>
      <c r="H45" s="29"/>
      <c r="I45" s="40">
        <v>-3.532</v>
      </c>
      <c r="J45" s="41">
        <v>-0.40200000000000002</v>
      </c>
      <c r="K45" s="41">
        <v>-3.2000000000000001E-2</v>
      </c>
      <c r="L45" s="41">
        <v>0</v>
      </c>
      <c r="M45" s="41">
        <v>0</v>
      </c>
      <c r="N45" s="42">
        <v>0.14199999999999999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0.73312559168474045</v>
      </c>
      <c r="C46" s="38">
        <v>0</v>
      </c>
      <c r="D46" s="38">
        <v>0</v>
      </c>
      <c r="E46" s="38">
        <v>1.4085247588273755</v>
      </c>
      <c r="F46" s="38">
        <v>0</v>
      </c>
      <c r="G46" s="39">
        <v>0</v>
      </c>
      <c r="H46" s="29"/>
      <c r="I46" s="40">
        <v>0.73312559168474045</v>
      </c>
      <c r="J46" s="41">
        <v>0</v>
      </c>
      <c r="K46" s="41">
        <v>0</v>
      </c>
      <c r="L46" s="41">
        <v>1.4085247588273755</v>
      </c>
      <c r="M46" s="41">
        <v>0</v>
      </c>
      <c r="N46" s="42">
        <v>0</v>
      </c>
      <c r="O46" s="29"/>
      <c r="P46" s="43">
        <f t="shared" si="2"/>
        <v>0</v>
      </c>
      <c r="Q46" s="44">
        <f t="shared" si="2"/>
        <v>0</v>
      </c>
      <c r="R46" s="44">
        <f t="shared" si="2"/>
        <v>0</v>
      </c>
      <c r="S46" s="44">
        <f t="shared" si="2"/>
        <v>0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0.92824090663705716</v>
      </c>
      <c r="C47" s="38">
        <v>2.6938998119649258E-2</v>
      </c>
      <c r="D47" s="38">
        <v>0</v>
      </c>
      <c r="E47" s="38">
        <v>1.4085247588273755</v>
      </c>
      <c r="F47" s="38">
        <v>0</v>
      </c>
      <c r="G47" s="39">
        <v>0</v>
      </c>
      <c r="H47" s="29"/>
      <c r="I47" s="40">
        <v>0.92824090663705716</v>
      </c>
      <c r="J47" s="41">
        <v>2.6938998119649258E-2</v>
      </c>
      <c r="K47" s="41">
        <v>0</v>
      </c>
      <c r="L47" s="41">
        <v>1.4085247588273755</v>
      </c>
      <c r="M47" s="41">
        <v>0</v>
      </c>
      <c r="N47" s="42">
        <v>0</v>
      </c>
      <c r="O47" s="29"/>
      <c r="P47" s="43">
        <f t="shared" si="2"/>
        <v>0</v>
      </c>
      <c r="Q47" s="44">
        <f t="shared" si="2"/>
        <v>0</v>
      </c>
      <c r="R47" s="44">
        <f t="shared" si="2"/>
        <v>0</v>
      </c>
      <c r="S47" s="44">
        <f t="shared" si="2"/>
        <v>0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0.10968020663000053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0.10968020663000053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0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0.63806941260540662</v>
      </c>
      <c r="C49" s="38">
        <v>0</v>
      </c>
      <c r="D49" s="38">
        <v>0</v>
      </c>
      <c r="E49" s="38">
        <v>1.2930719097431642</v>
      </c>
      <c r="F49" s="38">
        <v>0</v>
      </c>
      <c r="G49" s="39">
        <v>0</v>
      </c>
      <c r="H49" s="29"/>
      <c r="I49" s="40">
        <v>0.63806941260540662</v>
      </c>
      <c r="J49" s="41">
        <v>0</v>
      </c>
      <c r="K49" s="41">
        <v>0</v>
      </c>
      <c r="L49" s="41">
        <v>1.2930719097431642</v>
      </c>
      <c r="M49" s="41">
        <v>0</v>
      </c>
      <c r="N49" s="42">
        <v>0</v>
      </c>
      <c r="O49" s="29"/>
      <c r="P49" s="43">
        <f t="shared" si="2"/>
        <v>0</v>
      </c>
      <c r="Q49" s="44">
        <f t="shared" si="2"/>
        <v>0</v>
      </c>
      <c r="R49" s="44">
        <f t="shared" si="2"/>
        <v>0</v>
      </c>
      <c r="S49" s="44">
        <f t="shared" si="2"/>
        <v>0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0.86974479643439018</v>
      </c>
      <c r="C50" s="38">
        <v>4.3102396991438807E-2</v>
      </c>
      <c r="D50" s="38">
        <v>0</v>
      </c>
      <c r="E50" s="38">
        <v>1.2930719097431642</v>
      </c>
      <c r="F50" s="38">
        <v>0</v>
      </c>
      <c r="G50" s="39">
        <v>0</v>
      </c>
      <c r="H50" s="29"/>
      <c r="I50" s="40">
        <v>0.86974479643439018</v>
      </c>
      <c r="J50" s="41">
        <v>4.3102396991438807E-2</v>
      </c>
      <c r="K50" s="41">
        <v>0</v>
      </c>
      <c r="L50" s="41">
        <v>1.2930719097431642</v>
      </c>
      <c r="M50" s="41">
        <v>0</v>
      </c>
      <c r="N50" s="42">
        <v>0</v>
      </c>
      <c r="O50" s="29"/>
      <c r="P50" s="43">
        <f t="shared" si="2"/>
        <v>0</v>
      </c>
      <c r="Q50" s="44">
        <f t="shared" si="2"/>
        <v>0</v>
      </c>
      <c r="R50" s="44">
        <f t="shared" si="2"/>
        <v>0</v>
      </c>
      <c r="S50" s="44">
        <f t="shared" si="2"/>
        <v>0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0.16817631683266748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0.16817631683266748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0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0.65230859732579272</v>
      </c>
      <c r="C52" s="38">
        <v>1.5778556041508851E-2</v>
      </c>
      <c r="D52" s="38">
        <v>0</v>
      </c>
      <c r="E52" s="38">
        <v>8.6127825416821473</v>
      </c>
      <c r="F52" s="38">
        <v>0</v>
      </c>
      <c r="G52" s="39">
        <v>0</v>
      </c>
      <c r="H52" s="29"/>
      <c r="I52" s="40">
        <v>0.65230859732579272</v>
      </c>
      <c r="J52" s="41">
        <v>1.5778556041508851E-2</v>
      </c>
      <c r="K52" s="41">
        <v>0</v>
      </c>
      <c r="L52" s="41">
        <v>8.6127825416821473</v>
      </c>
      <c r="M52" s="41">
        <v>0</v>
      </c>
      <c r="N52" s="42">
        <v>0</v>
      </c>
      <c r="O52" s="29"/>
      <c r="P52" s="43">
        <f t="shared" si="2"/>
        <v>0</v>
      </c>
      <c r="Q52" s="44">
        <f t="shared" si="2"/>
        <v>0</v>
      </c>
      <c r="R52" s="44">
        <f t="shared" si="2"/>
        <v>0</v>
      </c>
      <c r="S52" s="44">
        <f t="shared" si="2"/>
        <v>0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2.8640003429489966</v>
      </c>
      <c r="C53" s="38">
        <v>0.22975116967758008</v>
      </c>
      <c r="D53" s="38">
        <v>1.1930127738701814E-2</v>
      </c>
      <c r="E53" s="38">
        <v>3.9484874386800195</v>
      </c>
      <c r="F53" s="38">
        <v>0.41563025670315995</v>
      </c>
      <c r="G53" s="39">
        <v>0.11198926361168475</v>
      </c>
      <c r="H53" s="29"/>
      <c r="I53" s="40">
        <v>2.8640003429489966</v>
      </c>
      <c r="J53" s="41">
        <v>0.22975116967758008</v>
      </c>
      <c r="K53" s="41">
        <v>1.1930127738701814E-2</v>
      </c>
      <c r="L53" s="41">
        <v>3.9484874386800195</v>
      </c>
      <c r="M53" s="41">
        <v>0.41563025670315995</v>
      </c>
      <c r="N53" s="42">
        <v>0.11198926361168475</v>
      </c>
      <c r="O53" s="29"/>
      <c r="P53" s="43">
        <f t="shared" si="2"/>
        <v>0</v>
      </c>
      <c r="Q53" s="44">
        <f t="shared" si="2"/>
        <v>0</v>
      </c>
      <c r="R53" s="44">
        <f t="shared" si="2"/>
        <v>0</v>
      </c>
      <c r="S53" s="44">
        <f t="shared" si="2"/>
        <v>0</v>
      </c>
      <c r="T53" s="44">
        <f t="shared" si="2"/>
        <v>0</v>
      </c>
      <c r="U53" s="45">
        <f t="shared" si="2"/>
        <v>0</v>
      </c>
    </row>
    <row r="54" spans="1:21" s="36" customFormat="1" ht="11.25">
      <c r="A54" s="64" t="s">
        <v>59</v>
      </c>
      <c r="B54" s="37">
        <v>3.5993903812597545</v>
      </c>
      <c r="C54" s="38">
        <v>0.26407587721805237</v>
      </c>
      <c r="D54" s="38">
        <v>1.1455346272015969E-2</v>
      </c>
      <c r="E54" s="38">
        <v>20.468895049207486</v>
      </c>
      <c r="F54" s="38">
        <v>0.92245683137812806</v>
      </c>
      <c r="G54" s="39">
        <v>0.12781754787723082</v>
      </c>
      <c r="H54" s="29"/>
      <c r="I54" s="40">
        <v>3.5993903812597545</v>
      </c>
      <c r="J54" s="41">
        <v>0.26407587721805237</v>
      </c>
      <c r="K54" s="41">
        <v>1.1455346272015969E-2</v>
      </c>
      <c r="L54" s="41">
        <v>20.468895049207486</v>
      </c>
      <c r="M54" s="41">
        <v>0.92245683137812806</v>
      </c>
      <c r="N54" s="42">
        <v>0.12781754787723082</v>
      </c>
      <c r="O54" s="29"/>
      <c r="P54" s="43">
        <f t="shared" si="2"/>
        <v>0</v>
      </c>
      <c r="Q54" s="44">
        <f t="shared" si="2"/>
        <v>0</v>
      </c>
      <c r="R54" s="44">
        <f t="shared" si="2"/>
        <v>0</v>
      </c>
      <c r="S54" s="44">
        <f t="shared" si="2"/>
        <v>0</v>
      </c>
      <c r="T54" s="44">
        <f t="shared" si="2"/>
        <v>0</v>
      </c>
      <c r="U54" s="45">
        <f t="shared" si="2"/>
        <v>0</v>
      </c>
    </row>
    <row r="55" spans="1:21" s="36" customFormat="1" ht="11.25">
      <c r="A55" s="64" t="s">
        <v>60</v>
      </c>
      <c r="B55" s="37">
        <v>3.9416041025966098</v>
      </c>
      <c r="C55" s="38">
        <v>0.2627244075125244</v>
      </c>
      <c r="D55" s="38">
        <v>8.1178889961735067E-3</v>
      </c>
      <c r="E55" s="38">
        <v>61.969012637153583</v>
      </c>
      <c r="F55" s="38">
        <v>1.0553255695025558</v>
      </c>
      <c r="G55" s="39">
        <v>0.1328381835737483</v>
      </c>
      <c r="H55" s="29"/>
      <c r="I55" s="40">
        <v>3.9416041025966098</v>
      </c>
      <c r="J55" s="41">
        <v>0.2627244075125244</v>
      </c>
      <c r="K55" s="41">
        <v>8.1178889961735067E-3</v>
      </c>
      <c r="L55" s="41">
        <v>61.969012637153583</v>
      </c>
      <c r="M55" s="41">
        <v>1.0553255695025558</v>
      </c>
      <c r="N55" s="42">
        <v>0.1328381835737483</v>
      </c>
      <c r="O55" s="29"/>
      <c r="P55" s="43">
        <f t="shared" si="2"/>
        <v>0</v>
      </c>
      <c r="Q55" s="44">
        <f t="shared" si="2"/>
        <v>0</v>
      </c>
      <c r="R55" s="44">
        <f t="shared" si="2"/>
        <v>0</v>
      </c>
      <c r="S55" s="44">
        <f t="shared" si="2"/>
        <v>0</v>
      </c>
      <c r="T55" s="44">
        <f t="shared" si="2"/>
        <v>0</v>
      </c>
      <c r="U55" s="45">
        <f t="shared" si="2"/>
        <v>0</v>
      </c>
    </row>
    <row r="56" spans="1:21" s="36" customFormat="1" ht="11.25">
      <c r="A56" s="64" t="s">
        <v>61</v>
      </c>
      <c r="B56" s="37">
        <v>0.7265832635699685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0.7265832635699685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0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7.4621024791428443</v>
      </c>
      <c r="C57" s="38">
        <v>0.64037846958709088</v>
      </c>
      <c r="D57" s="38">
        <v>3.7329754537228255E-2</v>
      </c>
      <c r="E57" s="38">
        <v>0</v>
      </c>
      <c r="F57" s="38">
        <v>0</v>
      </c>
      <c r="G57" s="39">
        <v>0</v>
      </c>
      <c r="H57" s="29"/>
      <c r="I57" s="40">
        <v>7.4621024791428443</v>
      </c>
      <c r="J57" s="41">
        <v>0.64037846958709088</v>
      </c>
      <c r="K57" s="41">
        <v>3.7329754537228255E-2</v>
      </c>
      <c r="L57" s="41">
        <v>0</v>
      </c>
      <c r="M57" s="41">
        <v>0</v>
      </c>
      <c r="N57" s="42">
        <v>0</v>
      </c>
      <c r="O57" s="29"/>
      <c r="P57" s="43">
        <f t="shared" si="2"/>
        <v>0</v>
      </c>
      <c r="Q57" s="44">
        <f t="shared" si="2"/>
        <v>0</v>
      </c>
      <c r="R57" s="44">
        <f t="shared" si="2"/>
        <v>0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-0.51100000000000001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-0.51100000000000001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-0.45100000000000001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-0.45100000000000001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-0.51100000000000001</v>
      </c>
      <c r="C60" s="38">
        <v>0</v>
      </c>
      <c r="D60" s="38">
        <v>0</v>
      </c>
      <c r="E60" s="38">
        <v>0</v>
      </c>
      <c r="F60" s="38">
        <v>0</v>
      </c>
      <c r="G60" s="39">
        <v>0.14199999999999999</v>
      </c>
      <c r="H60" s="29"/>
      <c r="I60" s="40">
        <v>-0.51100000000000001</v>
      </c>
      <c r="J60" s="41">
        <v>0</v>
      </c>
      <c r="K60" s="41">
        <v>0</v>
      </c>
      <c r="L60" s="41">
        <v>0</v>
      </c>
      <c r="M60" s="41">
        <v>0</v>
      </c>
      <c r="N60" s="42">
        <v>0.14199999999999999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-3.532</v>
      </c>
      <c r="C61" s="38">
        <v>-0.40200000000000002</v>
      </c>
      <c r="D61" s="38">
        <v>-3.2000000000000001E-2</v>
      </c>
      <c r="E61" s="38">
        <v>0</v>
      </c>
      <c r="F61" s="38">
        <v>0</v>
      </c>
      <c r="G61" s="39">
        <v>0.14199999999999999</v>
      </c>
      <c r="H61" s="29"/>
      <c r="I61" s="40">
        <v>-3.532</v>
      </c>
      <c r="J61" s="41">
        <v>-0.40200000000000002</v>
      </c>
      <c r="K61" s="41">
        <v>-3.2000000000000001E-2</v>
      </c>
      <c r="L61" s="41">
        <v>0</v>
      </c>
      <c r="M61" s="41">
        <v>0</v>
      </c>
      <c r="N61" s="42">
        <v>0.14199999999999999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-0.45100000000000001</v>
      </c>
      <c r="C62" s="38">
        <v>0</v>
      </c>
      <c r="D62" s="38">
        <v>0</v>
      </c>
      <c r="E62" s="38">
        <v>0</v>
      </c>
      <c r="F62" s="38">
        <v>0</v>
      </c>
      <c r="G62" s="39">
        <v>0.13500000000000001</v>
      </c>
      <c r="H62" s="29"/>
      <c r="I62" s="40">
        <v>-0.45100000000000001</v>
      </c>
      <c r="J62" s="41">
        <v>0</v>
      </c>
      <c r="K62" s="41">
        <v>0</v>
      </c>
      <c r="L62" s="41">
        <v>0</v>
      </c>
      <c r="M62" s="41">
        <v>0</v>
      </c>
      <c r="N62" s="42">
        <v>0.13500000000000001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-3.137</v>
      </c>
      <c r="C63" s="38">
        <v>-0.34899999999999998</v>
      </c>
      <c r="D63" s="38">
        <v>-2.8000000000000001E-2</v>
      </c>
      <c r="E63" s="38">
        <v>0</v>
      </c>
      <c r="F63" s="38">
        <v>0</v>
      </c>
      <c r="G63" s="39">
        <v>0.13500000000000001</v>
      </c>
      <c r="H63" s="29"/>
      <c r="I63" s="40">
        <v>-3.137</v>
      </c>
      <c r="J63" s="41">
        <v>-0.34899999999999998</v>
      </c>
      <c r="K63" s="41">
        <v>-2.8000000000000001E-2</v>
      </c>
      <c r="L63" s="41">
        <v>0</v>
      </c>
      <c r="M63" s="41">
        <v>0</v>
      </c>
      <c r="N63" s="42">
        <v>0.13500000000000001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-0.32100000000000001</v>
      </c>
      <c r="C64" s="38">
        <v>0</v>
      </c>
      <c r="D64" s="38">
        <v>0</v>
      </c>
      <c r="E64" s="38">
        <v>0</v>
      </c>
      <c r="F64" s="38">
        <v>0</v>
      </c>
      <c r="G64" s="39">
        <v>0.10299999999999999</v>
      </c>
      <c r="H64" s="29"/>
      <c r="I64" s="40">
        <v>-0.32100000000000001</v>
      </c>
      <c r="J64" s="41">
        <v>0</v>
      </c>
      <c r="K64" s="41">
        <v>0</v>
      </c>
      <c r="L64" s="41">
        <v>0</v>
      </c>
      <c r="M64" s="41">
        <v>0</v>
      </c>
      <c r="N64" s="42">
        <v>0.10299999999999999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-2.3140000000000001</v>
      </c>
      <c r="C65" s="48">
        <v>-0.22800000000000001</v>
      </c>
      <c r="D65" s="48">
        <v>-1.6E-2</v>
      </c>
      <c r="E65" s="48">
        <v>0</v>
      </c>
      <c r="F65" s="48">
        <v>0</v>
      </c>
      <c r="G65" s="49">
        <v>0.10299999999999999</v>
      </c>
      <c r="H65" s="29"/>
      <c r="I65" s="50">
        <v>-2.3140000000000001</v>
      </c>
      <c r="J65" s="51">
        <v>-0.22800000000000001</v>
      </c>
      <c r="K65" s="51">
        <v>-1.6E-2</v>
      </c>
      <c r="L65" s="51">
        <v>0</v>
      </c>
      <c r="M65" s="51">
        <v>0</v>
      </c>
      <c r="N65" s="52">
        <v>0.10299999999999999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6:O30 I33:O65">
    <cfRule type="cellIs" dxfId="13" priority="2" stopIfTrue="1" operator="equal">
      <formula>0</formula>
    </cfRule>
  </conditionalFormatting>
  <conditionalFormatting sqref="B6:H30 P33:U65 P6:U30 B33:H65">
    <cfRule type="cellIs" dxfId="12" priority="1" stopIfTrue="1" operator="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99"/>
  <sheetViews>
    <sheetView topLeftCell="A5" workbookViewId="0">
      <selection activeCell="E18" sqref="E18"/>
    </sheetView>
  </sheetViews>
  <sheetFormatPr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5703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36" customFormat="1" ht="11.25">
      <c r="A6" s="25" t="s">
        <v>13</v>
      </c>
      <c r="B6" s="26">
        <v>2.1469999999999998</v>
      </c>
      <c r="C6" s="27">
        <v>0</v>
      </c>
      <c r="D6" s="27">
        <v>0</v>
      </c>
      <c r="E6" s="27">
        <v>3.39</v>
      </c>
      <c r="F6" s="27">
        <v>0</v>
      </c>
      <c r="G6" s="28">
        <v>0</v>
      </c>
      <c r="H6" s="29"/>
      <c r="I6" s="30">
        <v>2.1469999999999998</v>
      </c>
      <c r="J6" s="31">
        <v>0</v>
      </c>
      <c r="K6" s="31">
        <v>0</v>
      </c>
      <c r="L6" s="31">
        <v>3.39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36" customFormat="1" ht="11.25">
      <c r="A7" s="25" t="s">
        <v>14</v>
      </c>
      <c r="B7" s="37">
        <v>2.589</v>
      </c>
      <c r="C7" s="38">
        <v>0.108</v>
      </c>
      <c r="D7" s="38">
        <v>0</v>
      </c>
      <c r="E7" s="38">
        <v>3.39</v>
      </c>
      <c r="F7" s="38">
        <v>0</v>
      </c>
      <c r="G7" s="39">
        <v>0</v>
      </c>
      <c r="H7" s="29"/>
      <c r="I7" s="40">
        <v>2.589</v>
      </c>
      <c r="J7" s="41">
        <v>0.108</v>
      </c>
      <c r="K7" s="41">
        <v>0</v>
      </c>
      <c r="L7" s="41">
        <v>3.39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36" customFormat="1" ht="11.25">
      <c r="A8" s="25" t="s">
        <v>15</v>
      </c>
      <c r="B8" s="37">
        <v>0.314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0.314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36" customFormat="1" ht="11.25">
      <c r="A9" s="25" t="s">
        <v>16</v>
      </c>
      <c r="B9" s="37">
        <v>1.887</v>
      </c>
      <c r="C9" s="38">
        <v>0</v>
      </c>
      <c r="D9" s="38">
        <v>0</v>
      </c>
      <c r="E9" s="38">
        <v>3.11</v>
      </c>
      <c r="F9" s="38">
        <v>0</v>
      </c>
      <c r="G9" s="39">
        <v>0</v>
      </c>
      <c r="H9" s="29"/>
      <c r="I9" s="40">
        <v>1.887</v>
      </c>
      <c r="J9" s="41">
        <v>0</v>
      </c>
      <c r="K9" s="41">
        <v>0</v>
      </c>
      <c r="L9" s="41">
        <v>3.11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36" customFormat="1" ht="11.25">
      <c r="A10" s="25" t="s">
        <v>17</v>
      </c>
      <c r="B10" s="37">
        <v>2.4830000000000001</v>
      </c>
      <c r="C10" s="38">
        <v>0.157</v>
      </c>
      <c r="D10" s="38">
        <v>0</v>
      </c>
      <c r="E10" s="38">
        <v>3.11</v>
      </c>
      <c r="F10" s="38">
        <v>0</v>
      </c>
      <c r="G10" s="39">
        <v>0</v>
      </c>
      <c r="H10" s="29"/>
      <c r="I10" s="40">
        <v>2.4830000000000001</v>
      </c>
      <c r="J10" s="41">
        <v>0.157</v>
      </c>
      <c r="K10" s="41">
        <v>0</v>
      </c>
      <c r="L10" s="41">
        <v>3.11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36" customFormat="1" ht="11.25">
      <c r="A11" s="25" t="s">
        <v>18</v>
      </c>
      <c r="B11" s="37">
        <v>0.34699999999999998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0.34699999999999998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36" customFormat="1" ht="11.25">
      <c r="A12" s="25" t="s">
        <v>19</v>
      </c>
      <c r="B12" s="37">
        <v>1.7689999999999999</v>
      </c>
      <c r="C12" s="38">
        <v>9.2999999999999999E-2</v>
      </c>
      <c r="D12" s="38">
        <v>0</v>
      </c>
      <c r="E12" s="38">
        <v>16.98</v>
      </c>
      <c r="F12" s="38">
        <v>0</v>
      </c>
      <c r="G12" s="39">
        <v>0</v>
      </c>
      <c r="H12" s="29"/>
      <c r="I12" s="40">
        <v>1.7689999999999999</v>
      </c>
      <c r="J12" s="41">
        <v>9.2999999999999999E-2</v>
      </c>
      <c r="K12" s="41">
        <v>0</v>
      </c>
      <c r="L12" s="41">
        <v>16.98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36" customFormat="1" ht="11.25">
      <c r="A13" s="25" t="s">
        <v>20</v>
      </c>
      <c r="B13" s="37">
        <v>1.7549999999999999</v>
      </c>
      <c r="C13" s="38">
        <v>0.13400000000000001</v>
      </c>
      <c r="D13" s="38">
        <v>0</v>
      </c>
      <c r="E13" s="38">
        <v>43.06</v>
      </c>
      <c r="F13" s="38">
        <v>0</v>
      </c>
      <c r="G13" s="39">
        <v>0</v>
      </c>
      <c r="H13" s="29"/>
      <c r="I13" s="40">
        <v>1.7549999999999999</v>
      </c>
      <c r="J13" s="41">
        <v>0.13400000000000001</v>
      </c>
      <c r="K13" s="41">
        <v>0</v>
      </c>
      <c r="L13" s="41">
        <v>43.06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36" customFormat="1" ht="11.25">
      <c r="A14" s="25" t="s">
        <v>21</v>
      </c>
      <c r="B14" s="37">
        <v>1.339</v>
      </c>
      <c r="C14" s="38">
        <v>7.4999999999999997E-2</v>
      </c>
      <c r="D14" s="38">
        <v>0</v>
      </c>
      <c r="E14" s="38">
        <v>159.04</v>
      </c>
      <c r="F14" s="38">
        <v>0</v>
      </c>
      <c r="G14" s="39">
        <v>0</v>
      </c>
      <c r="H14" s="29"/>
      <c r="I14" s="40">
        <v>1.339</v>
      </c>
      <c r="J14" s="41">
        <v>7.4999999999999997E-2</v>
      </c>
      <c r="K14" s="41">
        <v>0</v>
      </c>
      <c r="L14" s="41">
        <v>159.04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36" customFormat="1" ht="11.25">
      <c r="A15" s="25" t="s">
        <v>22</v>
      </c>
      <c r="B15" s="37">
        <v>7.2850000000000001</v>
      </c>
      <c r="C15" s="38">
        <v>1.194</v>
      </c>
      <c r="D15" s="38">
        <v>6.9000000000000006E-2</v>
      </c>
      <c r="E15" s="38">
        <v>9.64</v>
      </c>
      <c r="F15" s="38">
        <v>1.07</v>
      </c>
      <c r="G15" s="39">
        <v>0.25800000000000001</v>
      </c>
      <c r="H15" s="29"/>
      <c r="I15" s="40">
        <v>7.2850000000000001</v>
      </c>
      <c r="J15" s="41">
        <v>1.194</v>
      </c>
      <c r="K15" s="41">
        <v>6.9000000000000006E-2</v>
      </c>
      <c r="L15" s="41">
        <v>9.64</v>
      </c>
      <c r="M15" s="41">
        <v>1.07</v>
      </c>
      <c r="N15" s="42">
        <v>0.25800000000000001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36" customFormat="1" ht="11.25">
      <c r="A16" s="25" t="s">
        <v>23</v>
      </c>
      <c r="B16" s="37">
        <v>6.28</v>
      </c>
      <c r="C16" s="38">
        <v>0.89900000000000002</v>
      </c>
      <c r="D16" s="38">
        <v>4.8000000000000001E-2</v>
      </c>
      <c r="E16" s="38">
        <v>31.88</v>
      </c>
      <c r="F16" s="38">
        <v>1.75</v>
      </c>
      <c r="G16" s="39">
        <v>0.20899999999999999</v>
      </c>
      <c r="H16" s="29"/>
      <c r="I16" s="40">
        <v>6.2809999999999997</v>
      </c>
      <c r="J16" s="41">
        <v>0.89900000000000002</v>
      </c>
      <c r="K16" s="41">
        <v>4.8000000000000001E-2</v>
      </c>
      <c r="L16" s="41">
        <v>31.88</v>
      </c>
      <c r="M16" s="41">
        <v>1.75</v>
      </c>
      <c r="N16" s="42">
        <v>0.20899999999999999</v>
      </c>
      <c r="O16" s="29"/>
      <c r="P16" s="43">
        <f t="shared" si="1"/>
        <v>1.5923566878961459E-4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36" customFormat="1" ht="11.25">
      <c r="A17" s="25" t="s">
        <v>24</v>
      </c>
      <c r="B17" s="37">
        <v>5.7240000000000002</v>
      </c>
      <c r="C17" s="38">
        <v>0.72</v>
      </c>
      <c r="D17" s="38">
        <v>3.5000000000000003E-2</v>
      </c>
      <c r="E17" s="38">
        <v>78.849999999999994</v>
      </c>
      <c r="F17" s="38">
        <v>1.55</v>
      </c>
      <c r="G17" s="39">
        <v>0.16500000000000001</v>
      </c>
      <c r="H17" s="29"/>
      <c r="I17" s="40">
        <v>5.7240000000000002</v>
      </c>
      <c r="J17" s="41">
        <v>0.72</v>
      </c>
      <c r="K17" s="41">
        <v>3.5000000000000003E-2</v>
      </c>
      <c r="L17" s="41">
        <v>78.849999999999994</v>
      </c>
      <c r="M17" s="41">
        <v>1.55</v>
      </c>
      <c r="N17" s="42">
        <v>0.16500000000000001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36" customFormat="1" ht="11.25">
      <c r="A18" s="25" t="s">
        <v>25</v>
      </c>
      <c r="B18" s="37">
        <v>4.8520000000000003</v>
      </c>
      <c r="C18" s="38">
        <v>0.45900000000000002</v>
      </c>
      <c r="D18" s="38">
        <v>1.6E-2</v>
      </c>
      <c r="E18" s="38">
        <v>162.47</v>
      </c>
      <c r="F18" s="38">
        <v>2.29</v>
      </c>
      <c r="G18" s="39">
        <v>0.129</v>
      </c>
      <c r="H18" s="29"/>
      <c r="I18" s="40">
        <v>4.8520000000000003</v>
      </c>
      <c r="J18" s="41">
        <v>0.45900000000000002</v>
      </c>
      <c r="K18" s="41">
        <v>1.6E-2</v>
      </c>
      <c r="L18" s="41">
        <v>162.47</v>
      </c>
      <c r="M18" s="41">
        <v>2.29</v>
      </c>
      <c r="N18" s="42">
        <v>0.129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36" customFormat="1" ht="11.25">
      <c r="A19" s="25" t="s">
        <v>26</v>
      </c>
      <c r="B19" s="37">
        <v>2.0179999999999998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2.0179999999999998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36" customFormat="1" ht="11.25">
      <c r="A20" s="25" t="s">
        <v>27</v>
      </c>
      <c r="B20" s="37">
        <v>16.068000000000001</v>
      </c>
      <c r="C20" s="38">
        <v>2.8660000000000001</v>
      </c>
      <c r="D20" s="38">
        <v>0.17299999999999999</v>
      </c>
      <c r="E20" s="38">
        <v>0</v>
      </c>
      <c r="F20" s="38">
        <v>0</v>
      </c>
      <c r="G20" s="39">
        <v>0</v>
      </c>
      <c r="H20" s="29"/>
      <c r="I20" s="40">
        <v>16.068999999999999</v>
      </c>
      <c r="J20" s="41">
        <v>2.8660000000000001</v>
      </c>
      <c r="K20" s="41">
        <v>0.17299999999999999</v>
      </c>
      <c r="L20" s="41">
        <v>0</v>
      </c>
      <c r="M20" s="41">
        <v>0</v>
      </c>
      <c r="N20" s="42">
        <v>0</v>
      </c>
      <c r="O20" s="29"/>
      <c r="P20" s="43">
        <f t="shared" si="1"/>
        <v>6.2235499128648897E-5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36" customFormat="1" ht="11.25">
      <c r="A21" s="25" t="s">
        <v>28</v>
      </c>
      <c r="B21" s="37">
        <v>-0.55100000000000005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-0.55100000000000005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36" customFormat="1" ht="11.25">
      <c r="A22" s="25" t="s">
        <v>29</v>
      </c>
      <c r="B22" s="37">
        <v>-0.49099999999999999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-0.49099999999999999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36" customFormat="1" ht="11.25">
      <c r="A23" s="25" t="s">
        <v>30</v>
      </c>
      <c r="B23" s="37">
        <v>-0.55100000000000005</v>
      </c>
      <c r="C23" s="38">
        <v>0</v>
      </c>
      <c r="D23" s="38">
        <v>0</v>
      </c>
      <c r="E23" s="38">
        <v>0</v>
      </c>
      <c r="F23" s="38">
        <v>0</v>
      </c>
      <c r="G23" s="39">
        <v>0.11899999999999999</v>
      </c>
      <c r="H23" s="29"/>
      <c r="I23" s="40">
        <v>-0.55100000000000005</v>
      </c>
      <c r="J23" s="41">
        <v>0</v>
      </c>
      <c r="K23" s="41">
        <v>0</v>
      </c>
      <c r="L23" s="41">
        <v>0</v>
      </c>
      <c r="M23" s="41">
        <v>0</v>
      </c>
      <c r="N23" s="42">
        <v>0.11899999999999999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36" customFormat="1" ht="11.25">
      <c r="A24" s="25" t="s">
        <v>31</v>
      </c>
      <c r="B24" s="37">
        <v>-1.9139999999999999</v>
      </c>
      <c r="C24" s="38">
        <v>-1.0029999999999999</v>
      </c>
      <c r="D24" s="38">
        <v>-6.7000000000000004E-2</v>
      </c>
      <c r="E24" s="38">
        <v>0</v>
      </c>
      <c r="F24" s="38">
        <v>0</v>
      </c>
      <c r="G24" s="39">
        <v>0.11899999999999999</v>
      </c>
      <c r="H24" s="29"/>
      <c r="I24" s="40">
        <v>-1.9139999999999999</v>
      </c>
      <c r="J24" s="41">
        <v>-1.0029999999999999</v>
      </c>
      <c r="K24" s="41">
        <v>-6.7000000000000004E-2</v>
      </c>
      <c r="L24" s="41">
        <v>0</v>
      </c>
      <c r="M24" s="41">
        <v>0</v>
      </c>
      <c r="N24" s="42">
        <v>0.11899999999999999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36" customFormat="1" ht="11.25">
      <c r="A25" s="25" t="s">
        <v>32</v>
      </c>
      <c r="B25" s="37">
        <v>-0.49099999999999999</v>
      </c>
      <c r="C25" s="38">
        <v>0</v>
      </c>
      <c r="D25" s="38">
        <v>0</v>
      </c>
      <c r="E25" s="38">
        <v>0</v>
      </c>
      <c r="F25" s="38">
        <v>0</v>
      </c>
      <c r="G25" s="39">
        <v>0.114</v>
      </c>
      <c r="H25" s="29"/>
      <c r="I25" s="40">
        <v>-0.49099999999999999</v>
      </c>
      <c r="J25" s="41">
        <v>0</v>
      </c>
      <c r="K25" s="41">
        <v>0</v>
      </c>
      <c r="L25" s="41">
        <v>0</v>
      </c>
      <c r="M25" s="41">
        <v>0</v>
      </c>
      <c r="N25" s="42">
        <v>0.114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36" customFormat="1" ht="11.25">
      <c r="A26" s="25" t="s">
        <v>33</v>
      </c>
      <c r="B26" s="37">
        <v>-1.6850000000000001</v>
      </c>
      <c r="C26" s="38">
        <v>-0.9</v>
      </c>
      <c r="D26" s="38">
        <v>-5.8999999999999997E-2</v>
      </c>
      <c r="E26" s="38">
        <v>0</v>
      </c>
      <c r="F26" s="38">
        <v>0</v>
      </c>
      <c r="G26" s="39">
        <v>0.114</v>
      </c>
      <c r="H26" s="29"/>
      <c r="I26" s="40">
        <v>-1.6850000000000001</v>
      </c>
      <c r="J26" s="41">
        <v>-0.9</v>
      </c>
      <c r="K26" s="41">
        <v>-5.8999999999999997E-2</v>
      </c>
      <c r="L26" s="41">
        <v>0</v>
      </c>
      <c r="M26" s="41">
        <v>0</v>
      </c>
      <c r="N26" s="42">
        <v>0.114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36" customFormat="1" ht="11.25">
      <c r="A27" s="25" t="s">
        <v>34</v>
      </c>
      <c r="B27" s="37">
        <v>-0.32400000000000001</v>
      </c>
      <c r="C27" s="38">
        <v>0</v>
      </c>
      <c r="D27" s="38">
        <v>0</v>
      </c>
      <c r="E27" s="38">
        <v>108.89</v>
      </c>
      <c r="F27" s="38">
        <v>0</v>
      </c>
      <c r="G27" s="39">
        <v>8.4000000000000005E-2</v>
      </c>
      <c r="H27" s="29"/>
      <c r="I27" s="40">
        <v>-0.32400000000000001</v>
      </c>
      <c r="J27" s="41">
        <v>0</v>
      </c>
      <c r="K27" s="41">
        <v>0</v>
      </c>
      <c r="L27" s="41">
        <v>108.89</v>
      </c>
      <c r="M27" s="41">
        <v>0</v>
      </c>
      <c r="N27" s="42">
        <v>8.4000000000000005E-2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36" customFormat="1" ht="11.25">
      <c r="A28" s="25" t="s">
        <v>35</v>
      </c>
      <c r="B28" s="37">
        <v>-1.0229999999999999</v>
      </c>
      <c r="C28" s="38">
        <v>-0.626</v>
      </c>
      <c r="D28" s="38">
        <v>-3.9E-2</v>
      </c>
      <c r="E28" s="38">
        <v>108.89</v>
      </c>
      <c r="F28" s="38">
        <v>0</v>
      </c>
      <c r="G28" s="39">
        <v>8.4000000000000005E-2</v>
      </c>
      <c r="H28" s="29"/>
      <c r="I28" s="40">
        <v>-1.0229999999999999</v>
      </c>
      <c r="J28" s="41">
        <v>-0.626</v>
      </c>
      <c r="K28" s="41">
        <v>-3.9E-2</v>
      </c>
      <c r="L28" s="41">
        <v>108.89</v>
      </c>
      <c r="M28" s="41">
        <v>0</v>
      </c>
      <c r="N28" s="42">
        <v>8.4000000000000005E-2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36" customFormat="1" ht="11.25">
      <c r="A29" s="25" t="s">
        <v>36</v>
      </c>
      <c r="B29" s="37">
        <v>-0.88500000000000001</v>
      </c>
      <c r="C29" s="38">
        <v>-0.56799999999999995</v>
      </c>
      <c r="D29" s="38">
        <v>-3.4000000000000002E-2</v>
      </c>
      <c r="E29" s="38">
        <v>108.89</v>
      </c>
      <c r="F29" s="38">
        <v>0</v>
      </c>
      <c r="G29" s="39">
        <v>5.8000000000000003E-2</v>
      </c>
      <c r="H29" s="29"/>
      <c r="I29" s="40">
        <v>-0.88500000000000001</v>
      </c>
      <c r="J29" s="41">
        <v>-0.56799999999999995</v>
      </c>
      <c r="K29" s="41">
        <v>-3.4000000000000002E-2</v>
      </c>
      <c r="L29" s="41">
        <v>108.89</v>
      </c>
      <c r="M29" s="41">
        <v>0</v>
      </c>
      <c r="N29" s="42">
        <v>5.8000000000000003E-2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36" customFormat="1" ht="12" thickBot="1">
      <c r="A30" s="46" t="s">
        <v>37</v>
      </c>
      <c r="B30" s="47">
        <v>-0.28899999999999998</v>
      </c>
      <c r="C30" s="48">
        <v>0</v>
      </c>
      <c r="D30" s="48">
        <v>0</v>
      </c>
      <c r="E30" s="48">
        <v>108.89</v>
      </c>
      <c r="F30" s="48">
        <v>0</v>
      </c>
      <c r="G30" s="49">
        <v>5.8000000000000003E-2</v>
      </c>
      <c r="H30" s="29"/>
      <c r="I30" s="50">
        <v>-0.28899999999999998</v>
      </c>
      <c r="J30" s="51">
        <v>0</v>
      </c>
      <c r="K30" s="51">
        <v>0</v>
      </c>
      <c r="L30" s="51">
        <v>108.89</v>
      </c>
      <c r="M30" s="51">
        <v>0</v>
      </c>
      <c r="N30" s="52">
        <v>5.8000000000000003E-2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36" customFormat="1" ht="11.25">
      <c r="A33" s="63" t="s">
        <v>38</v>
      </c>
      <c r="B33" s="26">
        <v>1.4898762254683513</v>
      </c>
      <c r="C33" s="27">
        <v>0</v>
      </c>
      <c r="D33" s="27">
        <v>0</v>
      </c>
      <c r="E33" s="27">
        <v>2.3524361454763443</v>
      </c>
      <c r="F33" s="27">
        <v>0</v>
      </c>
      <c r="G33" s="28">
        <v>0</v>
      </c>
      <c r="H33" s="29"/>
      <c r="I33" s="30">
        <v>1.4205154889942164</v>
      </c>
      <c r="J33" s="31">
        <v>0</v>
      </c>
      <c r="K33" s="31">
        <v>0</v>
      </c>
      <c r="L33" s="31">
        <v>2.2429191931487629</v>
      </c>
      <c r="M33" s="31">
        <v>0</v>
      </c>
      <c r="N33" s="32">
        <v>0</v>
      </c>
      <c r="O33" s="29"/>
      <c r="P33" s="33">
        <f t="shared" ref="P33:U65" si="2">IF(B33=0,0,IF(I33=0,0,(I33/B33)-1))</f>
        <v>-4.6554697154343128E-2</v>
      </c>
      <c r="Q33" s="34">
        <f t="shared" si="2"/>
        <v>0</v>
      </c>
      <c r="R33" s="34">
        <f t="shared" si="2"/>
        <v>0</v>
      </c>
      <c r="S33" s="34">
        <f t="shared" si="2"/>
        <v>-4.6554697154343128E-2</v>
      </c>
      <c r="T33" s="34">
        <f t="shared" si="2"/>
        <v>0</v>
      </c>
      <c r="U33" s="35">
        <f t="shared" si="2"/>
        <v>0</v>
      </c>
    </row>
    <row r="34" spans="1:21" s="36" customFormat="1" ht="11.25">
      <c r="A34" s="64" t="s">
        <v>39</v>
      </c>
      <c r="B34" s="37">
        <v>1.7965950385363585</v>
      </c>
      <c r="C34" s="38">
        <v>7.4944868351458749E-2</v>
      </c>
      <c r="D34" s="38">
        <v>0</v>
      </c>
      <c r="E34" s="38">
        <v>2.3524361454763443</v>
      </c>
      <c r="F34" s="38">
        <v>0</v>
      </c>
      <c r="G34" s="39">
        <v>0</v>
      </c>
      <c r="H34" s="29"/>
      <c r="I34" s="40">
        <v>1.712955100608303</v>
      </c>
      <c r="J34" s="41">
        <v>7.1455832702084485E-2</v>
      </c>
      <c r="K34" s="41">
        <v>0</v>
      </c>
      <c r="L34" s="41">
        <v>2.2429191931487629</v>
      </c>
      <c r="M34" s="41">
        <v>0</v>
      </c>
      <c r="N34" s="42">
        <v>0</v>
      </c>
      <c r="O34" s="29"/>
      <c r="P34" s="43">
        <f t="shared" si="2"/>
        <v>-4.6554697154343017E-2</v>
      </c>
      <c r="Q34" s="44">
        <f t="shared" si="2"/>
        <v>-4.6554697154342906E-2</v>
      </c>
      <c r="R34" s="44">
        <f t="shared" si="2"/>
        <v>0</v>
      </c>
      <c r="S34" s="44">
        <f t="shared" si="2"/>
        <v>-4.6554697154343128E-2</v>
      </c>
      <c r="T34" s="44">
        <f t="shared" si="2"/>
        <v>0</v>
      </c>
      <c r="U34" s="45">
        <f t="shared" si="2"/>
        <v>0</v>
      </c>
    </row>
    <row r="35" spans="1:21" s="36" customFormat="1" ht="11.25">
      <c r="A35" s="64" t="s">
        <v>40</v>
      </c>
      <c r="B35" s="37">
        <v>0.21789526539220416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0.20775121730050489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-4.6554697154343128E-2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36" customFormat="1" ht="11.25">
      <c r="A36" s="64" t="s">
        <v>41</v>
      </c>
      <c r="B36" s="37">
        <v>1.3094533942518767</v>
      </c>
      <c r="C36" s="38">
        <v>0</v>
      </c>
      <c r="D36" s="38">
        <v>0</v>
      </c>
      <c r="E36" s="38">
        <v>2.158134634935525</v>
      </c>
      <c r="F36" s="38">
        <v>0</v>
      </c>
      <c r="G36" s="39">
        <v>0</v>
      </c>
      <c r="H36" s="29"/>
      <c r="I36" s="40">
        <v>1.2484921880447539</v>
      </c>
      <c r="J36" s="41">
        <v>0</v>
      </c>
      <c r="K36" s="41">
        <v>0</v>
      </c>
      <c r="L36" s="41">
        <v>2.0576633305878032</v>
      </c>
      <c r="M36" s="41">
        <v>0</v>
      </c>
      <c r="N36" s="42">
        <v>0</v>
      </c>
      <c r="O36" s="29"/>
      <c r="P36" s="43">
        <f t="shared" si="2"/>
        <v>-4.6554697154343128E-2</v>
      </c>
      <c r="Q36" s="44">
        <f t="shared" si="2"/>
        <v>0</v>
      </c>
      <c r="R36" s="44">
        <f t="shared" si="2"/>
        <v>0</v>
      </c>
      <c r="S36" s="44">
        <f t="shared" si="2"/>
        <v>-4.6554697154343017E-2</v>
      </c>
      <c r="T36" s="44">
        <f t="shared" si="2"/>
        <v>0</v>
      </c>
      <c r="U36" s="45">
        <f t="shared" si="2"/>
        <v>0</v>
      </c>
    </row>
    <row r="37" spans="1:21" s="36" customFormat="1" ht="11.25">
      <c r="A37" s="64" t="s">
        <v>42</v>
      </c>
      <c r="B37" s="37">
        <v>1.7230380381173342</v>
      </c>
      <c r="C37" s="38">
        <v>0.10894763269610208</v>
      </c>
      <c r="D37" s="38">
        <v>0</v>
      </c>
      <c r="E37" s="38">
        <v>2.158134634935525</v>
      </c>
      <c r="F37" s="38">
        <v>0</v>
      </c>
      <c r="G37" s="39">
        <v>0</v>
      </c>
      <c r="H37" s="29"/>
      <c r="I37" s="40">
        <v>1.6428225240673684</v>
      </c>
      <c r="J37" s="41">
        <v>0.10387560865025244</v>
      </c>
      <c r="K37" s="41">
        <v>0</v>
      </c>
      <c r="L37" s="41">
        <v>2.0576633305878032</v>
      </c>
      <c r="M37" s="41">
        <v>0</v>
      </c>
      <c r="N37" s="42">
        <v>0</v>
      </c>
      <c r="O37" s="29"/>
      <c r="P37" s="43">
        <f t="shared" si="2"/>
        <v>-4.6554697154343017E-2</v>
      </c>
      <c r="Q37" s="44">
        <f t="shared" si="2"/>
        <v>-4.6554697154343128E-2</v>
      </c>
      <c r="R37" s="44">
        <f t="shared" si="2"/>
        <v>0</v>
      </c>
      <c r="S37" s="44">
        <f t="shared" si="2"/>
        <v>-4.6554697154343017E-2</v>
      </c>
      <c r="T37" s="44">
        <f t="shared" si="2"/>
        <v>0</v>
      </c>
      <c r="U37" s="45">
        <f t="shared" si="2"/>
        <v>0</v>
      </c>
    </row>
    <row r="38" spans="1:21" s="36" customFormat="1" ht="11.25">
      <c r="A38" s="64" t="s">
        <v>43</v>
      </c>
      <c r="B38" s="37">
        <v>0.24079508627737209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0.22958494395947512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-4.6554697154343017E-2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36" customFormat="1" ht="11.25">
      <c r="A39" s="64" t="s">
        <v>44</v>
      </c>
      <c r="B39" s="37">
        <v>1.2275691862382456</v>
      </c>
      <c r="C39" s="38">
        <v>6.4535858858200595E-2</v>
      </c>
      <c r="D39" s="38">
        <v>0</v>
      </c>
      <c r="E39" s="38">
        <v>11.782998746368238</v>
      </c>
      <c r="F39" s="38">
        <v>0</v>
      </c>
      <c r="G39" s="39">
        <v>0</v>
      </c>
      <c r="H39" s="29"/>
      <c r="I39" s="40">
        <v>1.1704200745369209</v>
      </c>
      <c r="J39" s="41">
        <v>6.1531411493461641E-2</v>
      </c>
      <c r="K39" s="41">
        <v>0</v>
      </c>
      <c r="L39" s="41">
        <v>11.234444808161062</v>
      </c>
      <c r="M39" s="41">
        <v>0</v>
      </c>
      <c r="N39" s="42">
        <v>0</v>
      </c>
      <c r="O39" s="29"/>
      <c r="P39" s="43">
        <f t="shared" si="2"/>
        <v>-4.6554697154342906E-2</v>
      </c>
      <c r="Q39" s="44">
        <f t="shared" si="2"/>
        <v>-4.6554697154343017E-2</v>
      </c>
      <c r="R39" s="44">
        <f t="shared" si="2"/>
        <v>0</v>
      </c>
      <c r="S39" s="44">
        <f t="shared" si="2"/>
        <v>-4.6554697154342906E-2</v>
      </c>
      <c r="T39" s="44">
        <f t="shared" si="2"/>
        <v>0</v>
      </c>
      <c r="U39" s="45">
        <f t="shared" si="2"/>
        <v>0</v>
      </c>
    </row>
    <row r="40" spans="1:21" s="36" customFormat="1" ht="11.25">
      <c r="A40" s="64" t="s">
        <v>45</v>
      </c>
      <c r="B40" s="37">
        <v>5.0553089438923804</v>
      </c>
      <c r="C40" s="38">
        <v>0.82855715566334953</v>
      </c>
      <c r="D40" s="38">
        <v>4.7881443668987542E-2</v>
      </c>
      <c r="E40" s="38">
        <v>6.6895234343339114</v>
      </c>
      <c r="F40" s="38">
        <v>0.74250934385241552</v>
      </c>
      <c r="G40" s="39">
        <v>0.17903496328404037</v>
      </c>
      <c r="H40" s="29"/>
      <c r="I40" s="40">
        <v>4.8199605669878283</v>
      </c>
      <c r="J40" s="41">
        <v>0.78998392820637842</v>
      </c>
      <c r="K40" s="41">
        <v>4.5652337559665093E-2</v>
      </c>
      <c r="L40" s="41">
        <v>6.3780946967416154</v>
      </c>
      <c r="M40" s="41">
        <v>0.70794204621509638</v>
      </c>
      <c r="N40" s="42">
        <v>0.17070004478831294</v>
      </c>
      <c r="O40" s="29"/>
      <c r="P40" s="43">
        <f t="shared" si="2"/>
        <v>-4.6554697154343128E-2</v>
      </c>
      <c r="Q40" s="44">
        <f t="shared" si="2"/>
        <v>-4.6554697154343017E-2</v>
      </c>
      <c r="R40" s="44">
        <f t="shared" si="2"/>
        <v>-4.6554697154343017E-2</v>
      </c>
      <c r="S40" s="44">
        <f t="shared" si="2"/>
        <v>-4.6554697154343017E-2</v>
      </c>
      <c r="T40" s="44">
        <f t="shared" si="2"/>
        <v>-4.6554697154343017E-2</v>
      </c>
      <c r="U40" s="45">
        <f t="shared" si="2"/>
        <v>-4.6554697154343017E-2</v>
      </c>
    </row>
    <row r="41" spans="1:21" s="36" customFormat="1" ht="11.25">
      <c r="A41" s="64" t="s">
        <v>46</v>
      </c>
      <c r="B41" s="37">
        <v>1.400358743826331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1.3351654666000599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-4.6554697154343017E-2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36" customFormat="1" ht="11.25">
      <c r="A42" s="64" t="s">
        <v>47</v>
      </c>
      <c r="B42" s="37">
        <v>11.150130969178143</v>
      </c>
      <c r="C42" s="38">
        <v>1.988814747178526</v>
      </c>
      <c r="D42" s="38">
        <v>0.12005057615557745</v>
      </c>
      <c r="E42" s="38">
        <v>0</v>
      </c>
      <c r="F42" s="38">
        <v>0</v>
      </c>
      <c r="G42" s="39">
        <v>0</v>
      </c>
      <c r="H42" s="29"/>
      <c r="I42" s="40">
        <v>10.631701626757366</v>
      </c>
      <c r="J42" s="41">
        <v>1.8962260789275382</v>
      </c>
      <c r="K42" s="41">
        <v>0.11446165793945014</v>
      </c>
      <c r="L42" s="41">
        <v>0</v>
      </c>
      <c r="M42" s="41">
        <v>0</v>
      </c>
      <c r="N42" s="42">
        <v>0</v>
      </c>
      <c r="O42" s="29"/>
      <c r="P42" s="43">
        <f t="shared" si="2"/>
        <v>-4.6495359010028769E-2</v>
      </c>
      <c r="Q42" s="44">
        <f t="shared" si="2"/>
        <v>-4.6554697154343128E-2</v>
      </c>
      <c r="R42" s="44">
        <f t="shared" si="2"/>
        <v>-4.6554697154343128E-2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36" customFormat="1" ht="11.25">
      <c r="A43" s="64" t="s">
        <v>48</v>
      </c>
      <c r="B43" s="37">
        <v>-0.55100000000000005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-0.55100000000000005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36" customFormat="1" ht="11.25">
      <c r="A44" s="64" t="s">
        <v>49</v>
      </c>
      <c r="B44" s="37">
        <v>-0.55100000000000005</v>
      </c>
      <c r="C44" s="38">
        <v>0</v>
      </c>
      <c r="D44" s="38">
        <v>0</v>
      </c>
      <c r="E44" s="38">
        <v>0</v>
      </c>
      <c r="F44" s="38">
        <v>0</v>
      </c>
      <c r="G44" s="39">
        <v>0.11899999999999999</v>
      </c>
      <c r="H44" s="29"/>
      <c r="I44" s="40">
        <v>-0.55100000000000005</v>
      </c>
      <c r="J44" s="41">
        <v>0</v>
      </c>
      <c r="K44" s="41">
        <v>0</v>
      </c>
      <c r="L44" s="41">
        <v>0</v>
      </c>
      <c r="M44" s="41">
        <v>0</v>
      </c>
      <c r="N44" s="42">
        <v>0.11899999999999999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36" customFormat="1" ht="11.25">
      <c r="A45" s="64" t="s">
        <v>50</v>
      </c>
      <c r="B45" s="37">
        <v>-1.9139999999999999</v>
      </c>
      <c r="C45" s="38">
        <v>-1.0029999999999999</v>
      </c>
      <c r="D45" s="38">
        <v>-6.7000000000000004E-2</v>
      </c>
      <c r="E45" s="38">
        <v>0</v>
      </c>
      <c r="F45" s="38">
        <v>0</v>
      </c>
      <c r="G45" s="39">
        <v>0.11899999999999999</v>
      </c>
      <c r="H45" s="29"/>
      <c r="I45" s="40">
        <v>-1.9139999999999999</v>
      </c>
      <c r="J45" s="41">
        <v>-1.0029999999999999</v>
      </c>
      <c r="K45" s="41">
        <v>-6.7000000000000004E-2</v>
      </c>
      <c r="L45" s="41">
        <v>0</v>
      </c>
      <c r="M45" s="41">
        <v>0</v>
      </c>
      <c r="N45" s="42">
        <v>0.11899999999999999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36" customFormat="1" ht="11.25">
      <c r="A46" s="64" t="s">
        <v>51</v>
      </c>
      <c r="B46" s="37">
        <v>0.79407768045545857</v>
      </c>
      <c r="C46" s="38">
        <v>0</v>
      </c>
      <c r="D46" s="38">
        <v>0</v>
      </c>
      <c r="E46" s="38">
        <v>1.2538068638770401</v>
      </c>
      <c r="F46" s="38">
        <v>0</v>
      </c>
      <c r="G46" s="39">
        <v>0</v>
      </c>
      <c r="H46" s="29"/>
      <c r="I46" s="40">
        <v>0.79407768045545901</v>
      </c>
      <c r="J46" s="41">
        <v>0</v>
      </c>
      <c r="K46" s="41">
        <v>0</v>
      </c>
      <c r="L46" s="41">
        <v>1.2538068638770408</v>
      </c>
      <c r="M46" s="41">
        <v>0</v>
      </c>
      <c r="N46" s="42">
        <v>0</v>
      </c>
      <c r="O46" s="29"/>
      <c r="P46" s="43">
        <f t="shared" si="2"/>
        <v>6.6613381477509392E-16</v>
      </c>
      <c r="Q46" s="44">
        <f t="shared" si="2"/>
        <v>0</v>
      </c>
      <c r="R46" s="44">
        <f t="shared" si="2"/>
        <v>0</v>
      </c>
      <c r="S46" s="44">
        <f t="shared" si="2"/>
        <v>4.4408920985006262E-16</v>
      </c>
      <c r="T46" s="44">
        <f t="shared" si="2"/>
        <v>0</v>
      </c>
      <c r="U46" s="45">
        <f t="shared" si="2"/>
        <v>0</v>
      </c>
    </row>
    <row r="47" spans="1:21" s="36" customFormat="1" ht="11.25">
      <c r="A47" s="64" t="s">
        <v>52</v>
      </c>
      <c r="B47" s="37">
        <v>0.95755338365122611</v>
      </c>
      <c r="C47" s="38">
        <v>3.9944289468649058E-2</v>
      </c>
      <c r="D47" s="38">
        <v>0</v>
      </c>
      <c r="E47" s="38">
        <v>1.2538068638770401</v>
      </c>
      <c r="F47" s="38">
        <v>0</v>
      </c>
      <c r="G47" s="39">
        <v>0</v>
      </c>
      <c r="H47" s="29"/>
      <c r="I47" s="40">
        <v>0.95755338365122666</v>
      </c>
      <c r="J47" s="41">
        <v>3.9944289468649086E-2</v>
      </c>
      <c r="K47" s="41">
        <v>0</v>
      </c>
      <c r="L47" s="41">
        <v>1.2538068638770408</v>
      </c>
      <c r="M47" s="41">
        <v>0</v>
      </c>
      <c r="N47" s="42">
        <v>0</v>
      </c>
      <c r="O47" s="29"/>
      <c r="P47" s="43">
        <f t="shared" si="2"/>
        <v>6.6613381477509392E-16</v>
      </c>
      <c r="Q47" s="44">
        <f t="shared" si="2"/>
        <v>6.6613381477509392E-16</v>
      </c>
      <c r="R47" s="44">
        <f t="shared" si="2"/>
        <v>0</v>
      </c>
      <c r="S47" s="44">
        <f t="shared" si="2"/>
        <v>4.4408920985006262E-16</v>
      </c>
      <c r="T47" s="44">
        <f t="shared" si="2"/>
        <v>0</v>
      </c>
      <c r="U47" s="45">
        <f t="shared" si="2"/>
        <v>0</v>
      </c>
    </row>
    <row r="48" spans="1:21" s="36" customFormat="1" ht="11.25">
      <c r="A48" s="64" t="s">
        <v>53</v>
      </c>
      <c r="B48" s="37">
        <v>0.11613432308477598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0.11613432308477604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6.6613381477509392E-16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36" customFormat="1" ht="11.25">
      <c r="A49" s="64" t="s">
        <v>54</v>
      </c>
      <c r="B49" s="37">
        <v>0.69791550210500719</v>
      </c>
      <c r="C49" s="38">
        <v>0</v>
      </c>
      <c r="D49" s="38">
        <v>0</v>
      </c>
      <c r="E49" s="38">
        <v>1.1502475948842461</v>
      </c>
      <c r="F49" s="38">
        <v>0</v>
      </c>
      <c r="G49" s="39">
        <v>0</v>
      </c>
      <c r="H49" s="29"/>
      <c r="I49" s="40">
        <v>0.69791550210500763</v>
      </c>
      <c r="J49" s="41">
        <v>0</v>
      </c>
      <c r="K49" s="41">
        <v>0</v>
      </c>
      <c r="L49" s="41">
        <v>1.1502475948842468</v>
      </c>
      <c r="M49" s="41">
        <v>0</v>
      </c>
      <c r="N49" s="42">
        <v>0</v>
      </c>
      <c r="O49" s="29"/>
      <c r="P49" s="43">
        <f t="shared" si="2"/>
        <v>6.6613381477509392E-16</v>
      </c>
      <c r="Q49" s="44">
        <f t="shared" si="2"/>
        <v>0</v>
      </c>
      <c r="R49" s="44">
        <f t="shared" si="2"/>
        <v>0</v>
      </c>
      <c r="S49" s="44">
        <f t="shared" si="2"/>
        <v>6.6613381477509392E-16</v>
      </c>
      <c r="T49" s="44">
        <f t="shared" si="2"/>
        <v>0</v>
      </c>
      <c r="U49" s="45">
        <f t="shared" si="2"/>
        <v>0</v>
      </c>
    </row>
    <row r="50" spans="1:21" s="36" customFormat="1" ht="11.25">
      <c r="A50" s="64" t="s">
        <v>55</v>
      </c>
      <c r="B50" s="37">
        <v>0.91834880324681134</v>
      </c>
      <c r="C50" s="38">
        <v>5.8067161542387988E-2</v>
      </c>
      <c r="D50" s="38">
        <v>0</v>
      </c>
      <c r="E50" s="38">
        <v>1.1502475948842461</v>
      </c>
      <c r="F50" s="38">
        <v>0</v>
      </c>
      <c r="G50" s="39">
        <v>0</v>
      </c>
      <c r="H50" s="29"/>
      <c r="I50" s="40">
        <v>0.9183488032468119</v>
      </c>
      <c r="J50" s="41">
        <v>5.8067161542388022E-2</v>
      </c>
      <c r="K50" s="41">
        <v>0</v>
      </c>
      <c r="L50" s="41">
        <v>1.1502475948842468</v>
      </c>
      <c r="M50" s="41">
        <v>0</v>
      </c>
      <c r="N50" s="42">
        <v>0</v>
      </c>
      <c r="O50" s="29"/>
      <c r="P50" s="43">
        <f t="shared" si="2"/>
        <v>6.6613381477509392E-16</v>
      </c>
      <c r="Q50" s="44">
        <f t="shared" si="2"/>
        <v>6.6613381477509392E-16</v>
      </c>
      <c r="R50" s="44">
        <f t="shared" si="2"/>
        <v>0</v>
      </c>
      <c r="S50" s="44">
        <f t="shared" si="2"/>
        <v>6.6613381477509392E-16</v>
      </c>
      <c r="T50" s="44">
        <f t="shared" si="2"/>
        <v>0</v>
      </c>
      <c r="U50" s="45">
        <f t="shared" si="2"/>
        <v>0</v>
      </c>
    </row>
    <row r="51" spans="1:21" s="36" customFormat="1" ht="11.25">
      <c r="A51" s="64" t="s">
        <v>56</v>
      </c>
      <c r="B51" s="37">
        <v>0.12833952264464096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0.12833952264464105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6.6613381477509392E-16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36" customFormat="1" ht="11.25">
      <c r="A52" s="64" t="s">
        <v>57</v>
      </c>
      <c r="B52" s="37">
        <v>0.65427266731518685</v>
      </c>
      <c r="C52" s="38">
        <v>3.4396471486892247E-2</v>
      </c>
      <c r="D52" s="38">
        <v>0</v>
      </c>
      <c r="E52" s="38">
        <v>6.2801299553487135</v>
      </c>
      <c r="F52" s="38">
        <v>0</v>
      </c>
      <c r="G52" s="39">
        <v>0</v>
      </c>
      <c r="H52" s="29"/>
      <c r="I52" s="40">
        <v>0.6542726673151873</v>
      </c>
      <c r="J52" s="41">
        <v>3.4396471486892267E-2</v>
      </c>
      <c r="K52" s="41">
        <v>0</v>
      </c>
      <c r="L52" s="41">
        <v>6.2801299553487171</v>
      </c>
      <c r="M52" s="41">
        <v>0</v>
      </c>
      <c r="N52" s="42">
        <v>0</v>
      </c>
      <c r="O52" s="29"/>
      <c r="P52" s="43">
        <f t="shared" si="2"/>
        <v>6.6613381477509392E-16</v>
      </c>
      <c r="Q52" s="44">
        <f t="shared" si="2"/>
        <v>6.6613381477509392E-16</v>
      </c>
      <c r="R52" s="44">
        <f t="shared" si="2"/>
        <v>0</v>
      </c>
      <c r="S52" s="44">
        <f t="shared" si="2"/>
        <v>6.6613381477509392E-16</v>
      </c>
      <c r="T52" s="44">
        <f t="shared" si="2"/>
        <v>0</v>
      </c>
      <c r="U52" s="45">
        <f t="shared" si="2"/>
        <v>0</v>
      </c>
    </row>
    <row r="53" spans="1:21" s="36" customFormat="1" ht="11.25">
      <c r="A53" s="64" t="s">
        <v>58</v>
      </c>
      <c r="B53" s="37">
        <v>2.694390266473226</v>
      </c>
      <c r="C53" s="38">
        <v>0.4416063113478424</v>
      </c>
      <c r="D53" s="38">
        <v>2.5519962716081347E-2</v>
      </c>
      <c r="E53" s="38">
        <v>3.5653976896090462</v>
      </c>
      <c r="F53" s="38">
        <v>0.39574434936531944</v>
      </c>
      <c r="G53" s="39">
        <v>9.5422469286217199E-2</v>
      </c>
      <c r="H53" s="29"/>
      <c r="I53" s="40">
        <v>2.6943902664732278</v>
      </c>
      <c r="J53" s="41">
        <v>0.44160631134784267</v>
      </c>
      <c r="K53" s="41">
        <v>2.5519962716081361E-2</v>
      </c>
      <c r="L53" s="41">
        <v>3.565397689609048</v>
      </c>
      <c r="M53" s="41">
        <v>0.39574434936531966</v>
      </c>
      <c r="N53" s="42">
        <v>9.5422469286217268E-2</v>
      </c>
      <c r="O53" s="29"/>
      <c r="P53" s="43">
        <f t="shared" si="2"/>
        <v>6.6613381477509392E-16</v>
      </c>
      <c r="Q53" s="44">
        <f t="shared" si="2"/>
        <v>6.6613381477509392E-16</v>
      </c>
      <c r="R53" s="44">
        <f t="shared" si="2"/>
        <v>4.4408920985006262E-16</v>
      </c>
      <c r="S53" s="44">
        <f t="shared" si="2"/>
        <v>4.4408920985006262E-16</v>
      </c>
      <c r="T53" s="44">
        <f t="shared" si="2"/>
        <v>6.6613381477509392E-16</v>
      </c>
      <c r="U53" s="45">
        <f t="shared" si="2"/>
        <v>6.6613381477509392E-16</v>
      </c>
    </row>
    <row r="54" spans="1:21" s="36" customFormat="1" ht="11.25">
      <c r="A54" s="64" t="s">
        <v>59</v>
      </c>
      <c r="B54" s="37">
        <v>3.6957035160704632</v>
      </c>
      <c r="C54" s="38">
        <v>0.52905055110626531</v>
      </c>
      <c r="D54" s="38">
        <v>2.8247415409455769E-2</v>
      </c>
      <c r="E54" s="38">
        <v>18.760991734446872</v>
      </c>
      <c r="F54" s="38">
        <v>1.0298536868030748</v>
      </c>
      <c r="G54" s="39">
        <v>0.12299395459533864</v>
      </c>
      <c r="H54" s="29"/>
      <c r="I54" s="40">
        <v>3.6962920038914939</v>
      </c>
      <c r="J54" s="41">
        <v>0.52905055110626542</v>
      </c>
      <c r="K54" s="41">
        <v>2.8247415409455773E-2</v>
      </c>
      <c r="L54" s="41">
        <v>18.760991734446876</v>
      </c>
      <c r="M54" s="41">
        <v>1.029853686803075</v>
      </c>
      <c r="N54" s="42">
        <v>0.12299395459533867</v>
      </c>
      <c r="O54" s="29"/>
      <c r="P54" s="43">
        <f t="shared" si="2"/>
        <v>1.5923566878983664E-4</v>
      </c>
      <c r="Q54" s="44">
        <f t="shared" si="2"/>
        <v>2.2204460492503131E-16</v>
      </c>
      <c r="R54" s="44">
        <f t="shared" si="2"/>
        <v>2.2204460492503131E-16</v>
      </c>
      <c r="S54" s="44">
        <f t="shared" si="2"/>
        <v>2.2204460492503131E-16</v>
      </c>
      <c r="T54" s="44">
        <f t="shared" si="2"/>
        <v>2.2204460492503131E-16</v>
      </c>
      <c r="U54" s="45">
        <f t="shared" si="2"/>
        <v>2.2204460492503131E-16</v>
      </c>
    </row>
    <row r="55" spans="1:21" s="36" customFormat="1" ht="11.25">
      <c r="A55" s="64" t="s">
        <v>60</v>
      </c>
      <c r="B55" s="37">
        <v>4.0604057484858336</v>
      </c>
      <c r="C55" s="38">
        <v>0.51074286144475889</v>
      </c>
      <c r="D55" s="38">
        <v>2.4827777986898003E-2</v>
      </c>
      <c r="E55" s="38">
        <v>55.933436979054491</v>
      </c>
      <c r="F55" s="38">
        <v>1.0995158822769115</v>
      </c>
      <c r="G55" s="39">
        <v>0.11704523908109059</v>
      </c>
      <c r="H55" s="29"/>
      <c r="I55" s="40">
        <v>4.0604057484858336</v>
      </c>
      <c r="J55" s="41">
        <v>0.510742861444759</v>
      </c>
      <c r="K55" s="41">
        <v>2.4827777986898007E-2</v>
      </c>
      <c r="L55" s="41">
        <v>55.933436979054505</v>
      </c>
      <c r="M55" s="41">
        <v>1.0995158822769118</v>
      </c>
      <c r="N55" s="42">
        <v>0.1170452390810906</v>
      </c>
      <c r="O55" s="29"/>
      <c r="P55" s="43">
        <f t="shared" si="2"/>
        <v>0</v>
      </c>
      <c r="Q55" s="44">
        <f t="shared" si="2"/>
        <v>2.2204460492503131E-16</v>
      </c>
      <c r="R55" s="44">
        <f t="shared" si="2"/>
        <v>2.2204460492503131E-16</v>
      </c>
      <c r="S55" s="44">
        <f t="shared" si="2"/>
        <v>2.2204460492503131E-16</v>
      </c>
      <c r="T55" s="44">
        <f t="shared" si="2"/>
        <v>2.2204460492503131E-16</v>
      </c>
      <c r="U55" s="45">
        <f t="shared" si="2"/>
        <v>2.2204460492503131E-16</v>
      </c>
    </row>
    <row r="56" spans="1:21" s="36" customFormat="1" ht="11.25">
      <c r="A56" s="64" t="s">
        <v>61</v>
      </c>
      <c r="B56" s="37">
        <v>0.74636644581235001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0.74636644581235045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6.6613381477509392E-16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36" customFormat="1" ht="11.25">
      <c r="A57" s="64" t="s">
        <v>62</v>
      </c>
      <c r="B57" s="37">
        <v>5.9428226220578999</v>
      </c>
      <c r="C57" s="38">
        <v>1.0600030890476686</v>
      </c>
      <c r="D57" s="38">
        <v>6.3984834056261916E-2</v>
      </c>
      <c r="E57" s="38">
        <v>0</v>
      </c>
      <c r="F57" s="38">
        <v>0</v>
      </c>
      <c r="G57" s="39">
        <v>0</v>
      </c>
      <c r="H57" s="29"/>
      <c r="I57" s="40">
        <v>5.9431924765900197</v>
      </c>
      <c r="J57" s="41">
        <v>1.0600030890476693</v>
      </c>
      <c r="K57" s="41">
        <v>6.3984834056261958E-2</v>
      </c>
      <c r="L57" s="41">
        <v>0</v>
      </c>
      <c r="M57" s="41">
        <v>0</v>
      </c>
      <c r="N57" s="42">
        <v>0</v>
      </c>
      <c r="O57" s="29"/>
      <c r="P57" s="43">
        <f t="shared" si="2"/>
        <v>6.2235499129092986E-5</v>
      </c>
      <c r="Q57" s="44">
        <f t="shared" si="2"/>
        <v>6.6613381477509392E-16</v>
      </c>
      <c r="R57" s="44">
        <f t="shared" si="2"/>
        <v>6.6613381477509392E-16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36" customFormat="1" ht="11.25">
      <c r="A58" s="64" t="s">
        <v>63</v>
      </c>
      <c r="B58" s="37">
        <v>-0.55100000000000005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-0.55100000000000005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36" customFormat="1" ht="11.25">
      <c r="A59" s="64" t="s">
        <v>64</v>
      </c>
      <c r="B59" s="37">
        <v>-0.49099999999999999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-0.49099999999999999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36" customFormat="1" ht="11.25">
      <c r="A60" s="64" t="s">
        <v>65</v>
      </c>
      <c r="B60" s="37">
        <v>-0.55100000000000005</v>
      </c>
      <c r="C60" s="38">
        <v>0</v>
      </c>
      <c r="D60" s="38">
        <v>0</v>
      </c>
      <c r="E60" s="38">
        <v>0</v>
      </c>
      <c r="F60" s="38">
        <v>0</v>
      </c>
      <c r="G60" s="39">
        <v>0.11899999999999999</v>
      </c>
      <c r="H60" s="29"/>
      <c r="I60" s="40">
        <v>-0.55100000000000005</v>
      </c>
      <c r="J60" s="41">
        <v>0</v>
      </c>
      <c r="K60" s="41">
        <v>0</v>
      </c>
      <c r="L60" s="41">
        <v>0</v>
      </c>
      <c r="M60" s="41">
        <v>0</v>
      </c>
      <c r="N60" s="42">
        <v>0.11899999999999999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36" customFormat="1" ht="11.25">
      <c r="A61" s="64" t="s">
        <v>66</v>
      </c>
      <c r="B61" s="37">
        <v>-1.9139999999999999</v>
      </c>
      <c r="C61" s="38">
        <v>-1.0029999999999999</v>
      </c>
      <c r="D61" s="38">
        <v>-6.7000000000000004E-2</v>
      </c>
      <c r="E61" s="38">
        <v>0</v>
      </c>
      <c r="F61" s="38">
        <v>0</v>
      </c>
      <c r="G61" s="39">
        <v>0.11899999999999999</v>
      </c>
      <c r="H61" s="29"/>
      <c r="I61" s="40">
        <v>-1.9139999999999999</v>
      </c>
      <c r="J61" s="41">
        <v>-1.0029999999999999</v>
      </c>
      <c r="K61" s="41">
        <v>-6.7000000000000004E-2</v>
      </c>
      <c r="L61" s="41">
        <v>0</v>
      </c>
      <c r="M61" s="41">
        <v>0</v>
      </c>
      <c r="N61" s="42">
        <v>0.11899999999999999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36" customFormat="1" ht="11.25">
      <c r="A62" s="64" t="s">
        <v>67</v>
      </c>
      <c r="B62" s="37">
        <v>-0.49099999999999999</v>
      </c>
      <c r="C62" s="38">
        <v>0</v>
      </c>
      <c r="D62" s="38">
        <v>0</v>
      </c>
      <c r="E62" s="38">
        <v>0</v>
      </c>
      <c r="F62" s="38">
        <v>0</v>
      </c>
      <c r="G62" s="39">
        <v>0.114</v>
      </c>
      <c r="H62" s="29"/>
      <c r="I62" s="40">
        <v>-0.49099999999999999</v>
      </c>
      <c r="J62" s="41">
        <v>0</v>
      </c>
      <c r="K62" s="41">
        <v>0</v>
      </c>
      <c r="L62" s="41">
        <v>0</v>
      </c>
      <c r="M62" s="41">
        <v>0</v>
      </c>
      <c r="N62" s="42">
        <v>0.114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36" customFormat="1" ht="11.25">
      <c r="A63" s="64" t="s">
        <v>68</v>
      </c>
      <c r="B63" s="37">
        <v>-1.6850000000000001</v>
      </c>
      <c r="C63" s="38">
        <v>-0.9</v>
      </c>
      <c r="D63" s="38">
        <v>-5.8999999999999997E-2</v>
      </c>
      <c r="E63" s="38">
        <v>0</v>
      </c>
      <c r="F63" s="38">
        <v>0</v>
      </c>
      <c r="G63" s="39">
        <v>0.114</v>
      </c>
      <c r="H63" s="29"/>
      <c r="I63" s="40">
        <v>-1.6850000000000001</v>
      </c>
      <c r="J63" s="41">
        <v>-0.9</v>
      </c>
      <c r="K63" s="41">
        <v>-5.8999999999999997E-2</v>
      </c>
      <c r="L63" s="41">
        <v>0</v>
      </c>
      <c r="M63" s="41">
        <v>0</v>
      </c>
      <c r="N63" s="42">
        <v>0.114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36" customFormat="1" ht="11.25">
      <c r="A64" s="64" t="s">
        <v>69</v>
      </c>
      <c r="B64" s="37">
        <v>-0.32400000000000001</v>
      </c>
      <c r="C64" s="38">
        <v>0</v>
      </c>
      <c r="D64" s="38">
        <v>0</v>
      </c>
      <c r="E64" s="38">
        <v>0</v>
      </c>
      <c r="F64" s="38">
        <v>0</v>
      </c>
      <c r="G64" s="39">
        <v>8.4000000000000005E-2</v>
      </c>
      <c r="H64" s="29"/>
      <c r="I64" s="40">
        <v>-0.32400000000000001</v>
      </c>
      <c r="J64" s="41">
        <v>0</v>
      </c>
      <c r="K64" s="41">
        <v>0</v>
      </c>
      <c r="L64" s="41">
        <v>0</v>
      </c>
      <c r="M64" s="41">
        <v>0</v>
      </c>
      <c r="N64" s="42">
        <v>8.4000000000000005E-2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36" customFormat="1" ht="12" thickBot="1">
      <c r="A65" s="65" t="s">
        <v>70</v>
      </c>
      <c r="B65" s="47">
        <v>-1.0229999999999999</v>
      </c>
      <c r="C65" s="48">
        <v>-0.626</v>
      </c>
      <c r="D65" s="48">
        <v>-3.9E-2</v>
      </c>
      <c r="E65" s="48">
        <v>0</v>
      </c>
      <c r="F65" s="48">
        <v>0</v>
      </c>
      <c r="G65" s="49">
        <v>8.4000000000000005E-2</v>
      </c>
      <c r="H65" s="29"/>
      <c r="I65" s="50">
        <v>-1.0229999999999999</v>
      </c>
      <c r="J65" s="51">
        <v>-0.626</v>
      </c>
      <c r="K65" s="51">
        <v>-3.9E-2</v>
      </c>
      <c r="L65" s="51">
        <v>0</v>
      </c>
      <c r="M65" s="51">
        <v>0</v>
      </c>
      <c r="N65" s="52">
        <v>8.4000000000000005E-2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6:O30 I33:O65">
    <cfRule type="cellIs" dxfId="11" priority="2" stopIfTrue="1" operator="equal">
      <formula>0</formula>
    </cfRule>
  </conditionalFormatting>
  <conditionalFormatting sqref="B6:H30 P33:U65 P6:U30 B33:H65">
    <cfRule type="cellIs" dxfId="10" priority="1" stopIfTrue="1" operator="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99"/>
  <sheetViews>
    <sheetView topLeftCell="O19" workbookViewId="0">
      <selection activeCell="P33" sqref="P33:U65"/>
    </sheetView>
  </sheetViews>
  <sheetFormatPr defaultColWidth="9.140625"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42578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126" customFormat="1" ht="11.25">
      <c r="A6" s="25" t="s">
        <v>13</v>
      </c>
      <c r="B6" s="26">
        <v>1.9410000000000001</v>
      </c>
      <c r="C6" s="27">
        <v>0</v>
      </c>
      <c r="D6" s="27">
        <v>0</v>
      </c>
      <c r="E6" s="27">
        <v>2.56</v>
      </c>
      <c r="F6" s="27">
        <v>0</v>
      </c>
      <c r="G6" s="28">
        <v>0</v>
      </c>
      <c r="H6" s="29"/>
      <c r="I6" s="30">
        <v>1.9410000000000001</v>
      </c>
      <c r="J6" s="31">
        <v>0</v>
      </c>
      <c r="K6" s="31">
        <v>0</v>
      </c>
      <c r="L6" s="31">
        <v>2.56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126" customFormat="1" ht="11.25">
      <c r="A7" s="25" t="s">
        <v>14</v>
      </c>
      <c r="B7" s="37">
        <v>1.9019999999999999</v>
      </c>
      <c r="C7" s="38">
        <v>0.246</v>
      </c>
      <c r="D7" s="38">
        <v>0</v>
      </c>
      <c r="E7" s="38">
        <v>2.56</v>
      </c>
      <c r="F7" s="38">
        <v>0</v>
      </c>
      <c r="G7" s="39">
        <v>0</v>
      </c>
      <c r="H7" s="29"/>
      <c r="I7" s="40">
        <v>1.9019999999999999</v>
      </c>
      <c r="J7" s="41">
        <v>0.246</v>
      </c>
      <c r="K7" s="41">
        <v>0</v>
      </c>
      <c r="L7" s="41">
        <v>2.56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126" customFormat="1" ht="11.25">
      <c r="A8" s="25" t="s">
        <v>15</v>
      </c>
      <c r="B8" s="37">
        <v>0.317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0.317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126" customFormat="1" ht="11.25">
      <c r="A9" s="25" t="s">
        <v>16</v>
      </c>
      <c r="B9" s="37">
        <v>1.5660000000000001</v>
      </c>
      <c r="C9" s="38">
        <v>0</v>
      </c>
      <c r="D9" s="38">
        <v>0</v>
      </c>
      <c r="E9" s="38">
        <v>4.01</v>
      </c>
      <c r="F9" s="38">
        <v>0</v>
      </c>
      <c r="G9" s="39">
        <v>0</v>
      </c>
      <c r="H9" s="29"/>
      <c r="I9" s="40">
        <v>1.5660000000000001</v>
      </c>
      <c r="J9" s="41">
        <v>0</v>
      </c>
      <c r="K9" s="41">
        <v>0</v>
      </c>
      <c r="L9" s="41">
        <v>4.01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126" customFormat="1" ht="11.25">
      <c r="A10" s="25" t="s">
        <v>17</v>
      </c>
      <c r="B10" s="37">
        <v>1.647</v>
      </c>
      <c r="C10" s="38">
        <v>0.22600000000000001</v>
      </c>
      <c r="D10" s="38">
        <v>0</v>
      </c>
      <c r="E10" s="38">
        <v>4.01</v>
      </c>
      <c r="F10" s="38">
        <v>0</v>
      </c>
      <c r="G10" s="39">
        <v>0</v>
      </c>
      <c r="H10" s="29"/>
      <c r="I10" s="40">
        <v>1.647</v>
      </c>
      <c r="J10" s="41">
        <v>0.22600000000000001</v>
      </c>
      <c r="K10" s="41">
        <v>0</v>
      </c>
      <c r="L10" s="41">
        <v>4.01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126" customFormat="1" ht="11.25">
      <c r="A11" s="25" t="s">
        <v>18</v>
      </c>
      <c r="B11" s="37">
        <v>0.312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0.312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126" customFormat="1" ht="11.25">
      <c r="A12" s="25" t="s">
        <v>19</v>
      </c>
      <c r="B12" s="37">
        <v>1.419</v>
      </c>
      <c r="C12" s="38">
        <v>0.219</v>
      </c>
      <c r="D12" s="38">
        <v>0</v>
      </c>
      <c r="E12" s="38">
        <v>21.71</v>
      </c>
      <c r="F12" s="38">
        <v>0</v>
      </c>
      <c r="G12" s="39">
        <v>0</v>
      </c>
      <c r="H12" s="29"/>
      <c r="I12" s="40">
        <v>1.419</v>
      </c>
      <c r="J12" s="41">
        <v>0.219</v>
      </c>
      <c r="K12" s="41">
        <v>0</v>
      </c>
      <c r="L12" s="41">
        <v>21.71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126" customFormat="1" ht="11.25">
      <c r="A13" s="25" t="s">
        <v>20</v>
      </c>
      <c r="B13" s="37">
        <v>0.999</v>
      </c>
      <c r="C13" s="38">
        <v>0.14899999999999999</v>
      </c>
      <c r="D13" s="38">
        <v>0</v>
      </c>
      <c r="E13" s="38">
        <v>3.25</v>
      </c>
      <c r="F13" s="38">
        <v>0</v>
      </c>
      <c r="G13" s="39">
        <v>0</v>
      </c>
      <c r="H13" s="29"/>
      <c r="I13" s="40">
        <v>0.999</v>
      </c>
      <c r="J13" s="41">
        <v>0.14899999999999999</v>
      </c>
      <c r="K13" s="41">
        <v>0</v>
      </c>
      <c r="L13" s="41">
        <v>3.25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126" customFormat="1" ht="11.25">
      <c r="A14" s="25" t="s">
        <v>21</v>
      </c>
      <c r="B14" s="37">
        <v>0.76800000000000002</v>
      </c>
      <c r="C14" s="38">
        <v>8.4000000000000005E-2</v>
      </c>
      <c r="D14" s="38">
        <v>0</v>
      </c>
      <c r="E14" s="38">
        <v>255.12</v>
      </c>
      <c r="F14" s="38">
        <v>0</v>
      </c>
      <c r="G14" s="39">
        <v>0</v>
      </c>
      <c r="H14" s="29"/>
      <c r="I14" s="40">
        <v>0.76800000000000002</v>
      </c>
      <c r="J14" s="41">
        <v>8.4000000000000005E-2</v>
      </c>
      <c r="K14" s="41">
        <v>0</v>
      </c>
      <c r="L14" s="41">
        <v>255.12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126" customFormat="1" ht="11.25">
      <c r="A15" s="25" t="s">
        <v>22</v>
      </c>
      <c r="B15" s="37">
        <v>7.0220000000000002</v>
      </c>
      <c r="C15" s="38">
        <v>0.92400000000000004</v>
      </c>
      <c r="D15" s="38">
        <v>0.161</v>
      </c>
      <c r="E15" s="38">
        <v>8.26</v>
      </c>
      <c r="F15" s="38">
        <v>2.29</v>
      </c>
      <c r="G15" s="39">
        <v>0.26700000000000002</v>
      </c>
      <c r="H15" s="29"/>
      <c r="I15" s="40">
        <v>7.0220000000000002</v>
      </c>
      <c r="J15" s="41">
        <v>0.92400000000000004</v>
      </c>
      <c r="K15" s="41">
        <v>0.161</v>
      </c>
      <c r="L15" s="41">
        <v>8.26</v>
      </c>
      <c r="M15" s="41">
        <v>2.29</v>
      </c>
      <c r="N15" s="42">
        <v>0.26700000000000002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126" customFormat="1" ht="11.25">
      <c r="A16" s="25" t="s">
        <v>23</v>
      </c>
      <c r="B16" s="37">
        <v>5.6909999999999998</v>
      </c>
      <c r="C16" s="38">
        <v>0.53</v>
      </c>
      <c r="D16" s="38">
        <v>0.1</v>
      </c>
      <c r="E16" s="38">
        <v>3.25</v>
      </c>
      <c r="F16" s="38">
        <v>4.32</v>
      </c>
      <c r="G16" s="39">
        <v>0.19900000000000001</v>
      </c>
      <c r="H16" s="29"/>
      <c r="I16" s="40">
        <v>5.6909999999999998</v>
      </c>
      <c r="J16" s="41">
        <v>0.53</v>
      </c>
      <c r="K16" s="41">
        <v>0.1</v>
      </c>
      <c r="L16" s="41">
        <v>3.25</v>
      </c>
      <c r="M16" s="41">
        <v>4.32</v>
      </c>
      <c r="N16" s="42">
        <v>0.19900000000000001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126" customFormat="1" ht="11.25">
      <c r="A17" s="25" t="s">
        <v>24</v>
      </c>
      <c r="B17" s="37">
        <v>4.6639999999999997</v>
      </c>
      <c r="C17" s="38">
        <v>0.36699999999999999</v>
      </c>
      <c r="D17" s="38">
        <v>6.9000000000000006E-2</v>
      </c>
      <c r="E17" s="38">
        <v>79.209999999999994</v>
      </c>
      <c r="F17" s="38">
        <v>4.84</v>
      </c>
      <c r="G17" s="39">
        <v>0.14299999999999999</v>
      </c>
      <c r="H17" s="29"/>
      <c r="I17" s="40">
        <v>4.6639999999999997</v>
      </c>
      <c r="J17" s="41">
        <v>0.36699999999999999</v>
      </c>
      <c r="K17" s="41">
        <v>6.9000000000000006E-2</v>
      </c>
      <c r="L17" s="41">
        <v>79.209999999999994</v>
      </c>
      <c r="M17" s="41">
        <v>4.84</v>
      </c>
      <c r="N17" s="42">
        <v>0.14299999999999999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126" customFormat="1" ht="11.25">
      <c r="A18" s="25" t="s">
        <v>25</v>
      </c>
      <c r="B18" s="37">
        <v>4.3680000000000003</v>
      </c>
      <c r="C18" s="38">
        <v>0.28799999999999998</v>
      </c>
      <c r="D18" s="38">
        <v>5.3999999999999999E-2</v>
      </c>
      <c r="E18" s="38">
        <v>133.19</v>
      </c>
      <c r="F18" s="38">
        <v>3.06</v>
      </c>
      <c r="G18" s="39">
        <v>0.12</v>
      </c>
      <c r="H18" s="29"/>
      <c r="I18" s="40">
        <v>4.3680000000000003</v>
      </c>
      <c r="J18" s="41">
        <v>0.28799999999999998</v>
      </c>
      <c r="K18" s="41">
        <v>5.3999999999999999E-2</v>
      </c>
      <c r="L18" s="41">
        <v>133.19</v>
      </c>
      <c r="M18" s="41">
        <v>3.06</v>
      </c>
      <c r="N18" s="42">
        <v>0.12</v>
      </c>
      <c r="O18" s="29"/>
      <c r="P18" s="43">
        <f t="shared" si="1"/>
        <v>0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126" customFormat="1" ht="11.25">
      <c r="A19" s="25" t="s">
        <v>26</v>
      </c>
      <c r="B19" s="37">
        <v>2.141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2.141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126" customFormat="1" ht="11.25">
      <c r="A20" s="25" t="s">
        <v>27</v>
      </c>
      <c r="B20" s="37">
        <v>15.965999999999999</v>
      </c>
      <c r="C20" s="38">
        <v>2.802</v>
      </c>
      <c r="D20" s="38">
        <v>0.76</v>
      </c>
      <c r="E20" s="38">
        <v>0</v>
      </c>
      <c r="F20" s="38">
        <v>0</v>
      </c>
      <c r="G20" s="39">
        <v>0</v>
      </c>
      <c r="H20" s="29"/>
      <c r="I20" s="40">
        <v>15.965999999999999</v>
      </c>
      <c r="J20" s="41">
        <v>2.802</v>
      </c>
      <c r="K20" s="41">
        <v>0.76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126" customFormat="1" ht="11.25">
      <c r="A21" s="25" t="s">
        <v>28</v>
      </c>
      <c r="B21" s="37">
        <v>-0.67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-0.67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126" customFormat="1" ht="11.25">
      <c r="A22" s="25" t="s">
        <v>29</v>
      </c>
      <c r="B22" s="37">
        <v>-0.58299999999999996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-0.58299999999999996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126" customFormat="1" ht="11.25">
      <c r="A23" s="25" t="s">
        <v>30</v>
      </c>
      <c r="B23" s="37">
        <v>-0.67</v>
      </c>
      <c r="C23" s="38">
        <v>0</v>
      </c>
      <c r="D23" s="38">
        <v>0</v>
      </c>
      <c r="E23" s="38">
        <v>0</v>
      </c>
      <c r="F23" s="38">
        <v>0</v>
      </c>
      <c r="G23" s="39">
        <v>0.191</v>
      </c>
      <c r="H23" s="29"/>
      <c r="I23" s="40">
        <v>-0.67</v>
      </c>
      <c r="J23" s="41">
        <v>0</v>
      </c>
      <c r="K23" s="41">
        <v>0</v>
      </c>
      <c r="L23" s="41">
        <v>0</v>
      </c>
      <c r="M23" s="41">
        <v>0</v>
      </c>
      <c r="N23" s="42">
        <v>0.191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126" customFormat="1" ht="11.25">
      <c r="A24" s="25" t="s">
        <v>31</v>
      </c>
      <c r="B24" s="37">
        <v>-4.46</v>
      </c>
      <c r="C24" s="38">
        <v>-0.90600000000000003</v>
      </c>
      <c r="D24" s="38">
        <v>-0.14399999999999999</v>
      </c>
      <c r="E24" s="38">
        <v>0</v>
      </c>
      <c r="F24" s="38">
        <v>0</v>
      </c>
      <c r="G24" s="39">
        <v>0.191</v>
      </c>
      <c r="H24" s="29"/>
      <c r="I24" s="40">
        <v>-4.46</v>
      </c>
      <c r="J24" s="41">
        <v>-0.90600000000000003</v>
      </c>
      <c r="K24" s="41">
        <v>-0.14399999999999999</v>
      </c>
      <c r="L24" s="41">
        <v>0</v>
      </c>
      <c r="M24" s="41">
        <v>0</v>
      </c>
      <c r="N24" s="42">
        <v>0.191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126" customFormat="1" ht="11.25">
      <c r="A25" s="25" t="s">
        <v>32</v>
      </c>
      <c r="B25" s="37">
        <v>-0.58299999999999996</v>
      </c>
      <c r="C25" s="38">
        <v>0</v>
      </c>
      <c r="D25" s="38">
        <v>0</v>
      </c>
      <c r="E25" s="38">
        <v>0</v>
      </c>
      <c r="F25" s="38">
        <v>0</v>
      </c>
      <c r="G25" s="39">
        <v>0.17699999999999999</v>
      </c>
      <c r="H25" s="29"/>
      <c r="I25" s="40">
        <v>-0.58299999999999996</v>
      </c>
      <c r="J25" s="41">
        <v>0</v>
      </c>
      <c r="K25" s="41">
        <v>0</v>
      </c>
      <c r="L25" s="41">
        <v>0</v>
      </c>
      <c r="M25" s="41">
        <v>0</v>
      </c>
      <c r="N25" s="42">
        <v>0.17699999999999999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126" customFormat="1" ht="11.25">
      <c r="A26" s="25" t="s">
        <v>33</v>
      </c>
      <c r="B26" s="37">
        <v>-4.0170000000000003</v>
      </c>
      <c r="C26" s="38">
        <v>-0.75900000000000001</v>
      </c>
      <c r="D26" s="38">
        <v>-0.121</v>
      </c>
      <c r="E26" s="38">
        <v>0</v>
      </c>
      <c r="F26" s="38">
        <v>0</v>
      </c>
      <c r="G26" s="39">
        <v>0.17699999999999999</v>
      </c>
      <c r="H26" s="29"/>
      <c r="I26" s="40">
        <v>-4.0170000000000003</v>
      </c>
      <c r="J26" s="41">
        <v>-0.75900000000000001</v>
      </c>
      <c r="K26" s="41">
        <v>-0.121</v>
      </c>
      <c r="L26" s="41">
        <v>0</v>
      </c>
      <c r="M26" s="41">
        <v>0</v>
      </c>
      <c r="N26" s="42">
        <v>0.17699999999999999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126" customFormat="1" ht="11.25">
      <c r="A27" s="25" t="s">
        <v>34</v>
      </c>
      <c r="B27" s="37">
        <v>-0.34899999999999998</v>
      </c>
      <c r="C27" s="38">
        <v>0</v>
      </c>
      <c r="D27" s="38">
        <v>0</v>
      </c>
      <c r="E27" s="38">
        <v>98.11</v>
      </c>
      <c r="F27" s="38">
        <v>0</v>
      </c>
      <c r="G27" s="39">
        <v>0.151</v>
      </c>
      <c r="H27" s="29"/>
      <c r="I27" s="40">
        <v>-0.34899999999999998</v>
      </c>
      <c r="J27" s="41">
        <v>0</v>
      </c>
      <c r="K27" s="41">
        <v>0</v>
      </c>
      <c r="L27" s="41">
        <v>98.11</v>
      </c>
      <c r="M27" s="41">
        <v>0</v>
      </c>
      <c r="N27" s="42">
        <v>0.151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126" customFormat="1" ht="11.25">
      <c r="A28" s="25" t="s">
        <v>35</v>
      </c>
      <c r="B28" s="37">
        <v>-2.8650000000000002</v>
      </c>
      <c r="C28" s="38">
        <v>-0.36</v>
      </c>
      <c r="D28" s="38">
        <v>-5.8999999999999997E-2</v>
      </c>
      <c r="E28" s="38">
        <v>98.11</v>
      </c>
      <c r="F28" s="38">
        <v>0</v>
      </c>
      <c r="G28" s="39">
        <v>0.151</v>
      </c>
      <c r="H28" s="29"/>
      <c r="I28" s="40">
        <v>-2.8650000000000002</v>
      </c>
      <c r="J28" s="41">
        <v>-0.36</v>
      </c>
      <c r="K28" s="41">
        <v>-5.8999999999999997E-2</v>
      </c>
      <c r="L28" s="41">
        <v>98.11</v>
      </c>
      <c r="M28" s="41">
        <v>0</v>
      </c>
      <c r="N28" s="42">
        <v>0.151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126" customFormat="1" ht="11.25">
      <c r="A29" s="25" t="s">
        <v>36</v>
      </c>
      <c r="B29" s="37">
        <v>-2.3410000000000002</v>
      </c>
      <c r="C29" s="38">
        <v>-0.26100000000000001</v>
      </c>
      <c r="D29" s="38">
        <v>-4.1000000000000002E-2</v>
      </c>
      <c r="E29" s="38">
        <v>98.11</v>
      </c>
      <c r="F29" s="38">
        <v>0</v>
      </c>
      <c r="G29" s="39">
        <v>7.2999999999999995E-2</v>
      </c>
      <c r="H29" s="29"/>
      <c r="I29" s="40">
        <v>-2.3410000000000002</v>
      </c>
      <c r="J29" s="41">
        <v>-0.26100000000000001</v>
      </c>
      <c r="K29" s="41">
        <v>-4.1000000000000002E-2</v>
      </c>
      <c r="L29" s="41">
        <v>98.11</v>
      </c>
      <c r="M29" s="41">
        <v>0</v>
      </c>
      <c r="N29" s="42">
        <v>7.2999999999999995E-2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126" customFormat="1" ht="12" thickBot="1">
      <c r="A30" s="46" t="s">
        <v>37</v>
      </c>
      <c r="B30" s="47">
        <v>-0.27100000000000002</v>
      </c>
      <c r="C30" s="48">
        <v>0</v>
      </c>
      <c r="D30" s="48">
        <v>0</v>
      </c>
      <c r="E30" s="48">
        <v>98.11</v>
      </c>
      <c r="F30" s="48">
        <v>0</v>
      </c>
      <c r="G30" s="49">
        <v>7.2999999999999995E-2</v>
      </c>
      <c r="H30" s="29"/>
      <c r="I30" s="50">
        <v>-0.27100000000000002</v>
      </c>
      <c r="J30" s="51">
        <v>0</v>
      </c>
      <c r="K30" s="51">
        <v>0</v>
      </c>
      <c r="L30" s="51">
        <v>98.11</v>
      </c>
      <c r="M30" s="51">
        <v>0</v>
      </c>
      <c r="N30" s="52">
        <v>7.2999999999999995E-2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126" customFormat="1" ht="11.25">
      <c r="A33" s="63" t="s">
        <v>38</v>
      </c>
      <c r="B33" s="26">
        <v>1.3283785188996562</v>
      </c>
      <c r="C33" s="27">
        <v>0</v>
      </c>
      <c r="D33" s="27">
        <v>0</v>
      </c>
      <c r="E33" s="27">
        <v>1.7520087626909426</v>
      </c>
      <c r="F33" s="27">
        <v>0</v>
      </c>
      <c r="G33" s="28">
        <v>0</v>
      </c>
      <c r="H33" s="29"/>
      <c r="I33" s="30">
        <v>1.3224995821411116</v>
      </c>
      <c r="J33" s="31">
        <v>0</v>
      </c>
      <c r="K33" s="31">
        <v>0</v>
      </c>
      <c r="L33" s="31">
        <v>1.7442549872649387</v>
      </c>
      <c r="M33" s="31">
        <v>0</v>
      </c>
      <c r="N33" s="32">
        <v>0</v>
      </c>
      <c r="O33" s="29"/>
      <c r="P33" s="33">
        <f t="shared" ref="P33:U65" si="2">IF(B33=0,0,IF(I33=0,0,(I33/B33)-1))</f>
        <v>-4.4256487702122316E-3</v>
      </c>
      <c r="Q33" s="34">
        <f t="shared" si="2"/>
        <v>0</v>
      </c>
      <c r="R33" s="34">
        <f t="shared" si="2"/>
        <v>0</v>
      </c>
      <c r="S33" s="34">
        <f t="shared" si="2"/>
        <v>-4.4256487702121206E-3</v>
      </c>
      <c r="T33" s="34">
        <f t="shared" si="2"/>
        <v>0</v>
      </c>
      <c r="U33" s="35">
        <f t="shared" si="2"/>
        <v>0</v>
      </c>
    </row>
    <row r="34" spans="1:21" s="126" customFormat="1" ht="11.25">
      <c r="A34" s="64" t="s">
        <v>39</v>
      </c>
      <c r="B34" s="37">
        <v>1.3016877604055364</v>
      </c>
      <c r="C34" s="38">
        <v>0.16835709203983276</v>
      </c>
      <c r="D34" s="38">
        <v>0</v>
      </c>
      <c r="E34" s="38">
        <v>1.7520087626909426</v>
      </c>
      <c r="F34" s="38">
        <v>0</v>
      </c>
      <c r="G34" s="39">
        <v>0</v>
      </c>
      <c r="H34" s="29"/>
      <c r="I34" s="40">
        <v>1.2959269475694972</v>
      </c>
      <c r="J34" s="41">
        <v>0.16761200268249019</v>
      </c>
      <c r="K34" s="41">
        <v>0</v>
      </c>
      <c r="L34" s="41">
        <v>1.7442549872649387</v>
      </c>
      <c r="M34" s="41">
        <v>0</v>
      </c>
      <c r="N34" s="42">
        <v>0</v>
      </c>
      <c r="O34" s="29"/>
      <c r="P34" s="43">
        <f t="shared" si="2"/>
        <v>-4.4256487702122316E-3</v>
      </c>
      <c r="Q34" s="44">
        <f t="shared" si="2"/>
        <v>-4.4256487702121206E-3</v>
      </c>
      <c r="R34" s="44">
        <f t="shared" si="2"/>
        <v>0</v>
      </c>
      <c r="S34" s="44">
        <f t="shared" si="2"/>
        <v>-4.4256487702121206E-3</v>
      </c>
      <c r="T34" s="44">
        <f t="shared" si="2"/>
        <v>0</v>
      </c>
      <c r="U34" s="45">
        <f t="shared" si="2"/>
        <v>0</v>
      </c>
    </row>
    <row r="35" spans="1:21" s="126" customFormat="1" ht="11.25">
      <c r="A35" s="64" t="s">
        <v>40</v>
      </c>
      <c r="B35" s="37">
        <v>0.21694796006758937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0.21598782459491622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-4.4256487702121206E-3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126" customFormat="1" ht="11.25">
      <c r="A36" s="64" t="s">
        <v>41</v>
      </c>
      <c r="B36" s="37">
        <v>1.07173661030235</v>
      </c>
      <c r="C36" s="38">
        <v>0</v>
      </c>
      <c r="D36" s="38">
        <v>0</v>
      </c>
      <c r="E36" s="38">
        <v>2.7443574759338594</v>
      </c>
      <c r="F36" s="38">
        <v>0</v>
      </c>
      <c r="G36" s="39">
        <v>0</v>
      </c>
      <c r="H36" s="29"/>
      <c r="I36" s="40">
        <v>1.0669934804909742</v>
      </c>
      <c r="J36" s="41">
        <v>0</v>
      </c>
      <c r="K36" s="41">
        <v>0</v>
      </c>
      <c r="L36" s="41">
        <v>2.7322119136454699</v>
      </c>
      <c r="M36" s="41">
        <v>0</v>
      </c>
      <c r="N36" s="42">
        <v>0</v>
      </c>
      <c r="O36" s="29"/>
      <c r="P36" s="43">
        <f t="shared" si="2"/>
        <v>-4.4256487702120095E-3</v>
      </c>
      <c r="Q36" s="44">
        <f t="shared" si="2"/>
        <v>0</v>
      </c>
      <c r="R36" s="44">
        <f t="shared" si="2"/>
        <v>0</v>
      </c>
      <c r="S36" s="44">
        <f t="shared" si="2"/>
        <v>-4.4256487702122316E-3</v>
      </c>
      <c r="T36" s="44">
        <f t="shared" si="2"/>
        <v>0</v>
      </c>
      <c r="U36" s="45">
        <f t="shared" si="2"/>
        <v>0</v>
      </c>
    </row>
    <row r="37" spans="1:21" s="126" customFormat="1" ht="11.25">
      <c r="A37" s="64" t="s">
        <v>42</v>
      </c>
      <c r="B37" s="37">
        <v>1.1271712625593682</v>
      </c>
      <c r="C37" s="38">
        <v>0.15466952358130978</v>
      </c>
      <c r="D37" s="38">
        <v>0</v>
      </c>
      <c r="E37" s="38">
        <v>2.7443574759338594</v>
      </c>
      <c r="F37" s="38">
        <v>0</v>
      </c>
      <c r="G37" s="39">
        <v>0</v>
      </c>
      <c r="H37" s="29"/>
      <c r="I37" s="40">
        <v>1.1221827984474038</v>
      </c>
      <c r="J37" s="41">
        <v>0.15398501059448286</v>
      </c>
      <c r="K37" s="41">
        <v>0</v>
      </c>
      <c r="L37" s="41">
        <v>2.7322119136454699</v>
      </c>
      <c r="M37" s="41">
        <v>0</v>
      </c>
      <c r="N37" s="42">
        <v>0</v>
      </c>
      <c r="O37" s="29"/>
      <c r="P37" s="43">
        <f t="shared" si="2"/>
        <v>-4.4256487702122316E-3</v>
      </c>
      <c r="Q37" s="44">
        <f t="shared" si="2"/>
        <v>-4.4256487702121206E-3</v>
      </c>
      <c r="R37" s="44">
        <f t="shared" si="2"/>
        <v>0</v>
      </c>
      <c r="S37" s="44">
        <f t="shared" si="2"/>
        <v>-4.4256487702122316E-3</v>
      </c>
      <c r="T37" s="44">
        <f t="shared" si="2"/>
        <v>0</v>
      </c>
      <c r="U37" s="45">
        <f t="shared" si="2"/>
        <v>0</v>
      </c>
    </row>
    <row r="38" spans="1:21" s="126" customFormat="1" ht="11.25">
      <c r="A38" s="64" t="s">
        <v>43</v>
      </c>
      <c r="B38" s="37">
        <v>0.21352606795295864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0.21258107657291439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-4.4256487702121206E-3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126" customFormat="1" ht="11.25">
      <c r="A39" s="64" t="s">
        <v>44</v>
      </c>
      <c r="B39" s="37">
        <v>0.97113298213220611</v>
      </c>
      <c r="C39" s="38">
        <v>0.14987887462082675</v>
      </c>
      <c r="D39" s="38">
        <v>0</v>
      </c>
      <c r="E39" s="38">
        <v>14.857855561726705</v>
      </c>
      <c r="F39" s="38">
        <v>0</v>
      </c>
      <c r="G39" s="39">
        <v>0</v>
      </c>
      <c r="H39" s="29"/>
      <c r="I39" s="40">
        <v>0.96683508864412027</v>
      </c>
      <c r="J39" s="41">
        <v>0.1492155633636803</v>
      </c>
      <c r="K39" s="41">
        <v>0</v>
      </c>
      <c r="L39" s="41">
        <v>14.79209991153196</v>
      </c>
      <c r="M39" s="41">
        <v>0</v>
      </c>
      <c r="N39" s="42">
        <v>0</v>
      </c>
      <c r="O39" s="29"/>
      <c r="P39" s="43">
        <f t="shared" si="2"/>
        <v>-4.4256487702121206E-3</v>
      </c>
      <c r="Q39" s="44">
        <f t="shared" si="2"/>
        <v>-4.4256487702121206E-3</v>
      </c>
      <c r="R39" s="44">
        <f t="shared" si="2"/>
        <v>0</v>
      </c>
      <c r="S39" s="44">
        <f t="shared" si="2"/>
        <v>-4.4256487702121206E-3</v>
      </c>
      <c r="T39" s="44">
        <f t="shared" si="2"/>
        <v>0</v>
      </c>
      <c r="U39" s="45">
        <f t="shared" si="2"/>
        <v>0</v>
      </c>
    </row>
    <row r="40" spans="1:21" s="126" customFormat="1" ht="11.25">
      <c r="A40" s="64" t="s">
        <v>45</v>
      </c>
      <c r="B40" s="37">
        <v>4.8057052857874218</v>
      </c>
      <c r="C40" s="38">
        <v>0.63236566278376216</v>
      </c>
      <c r="D40" s="38">
        <v>0.11018492609111007</v>
      </c>
      <c r="E40" s="38">
        <v>5.6529657733699947</v>
      </c>
      <c r="F40" s="38">
        <v>1.5672265885008823</v>
      </c>
      <c r="G40" s="39">
        <v>0.18272903892128192</v>
      </c>
      <c r="H40" s="29"/>
      <c r="I40" s="40">
        <v>4.784436922099375</v>
      </c>
      <c r="J40" s="41">
        <v>0.62956703446593876</v>
      </c>
      <c r="K40" s="41">
        <v>0.10969728630845903</v>
      </c>
      <c r="L40" s="41">
        <v>5.6279477323470282</v>
      </c>
      <c r="M40" s="41">
        <v>1.5602905940768397</v>
      </c>
      <c r="N40" s="42">
        <v>0.1819203443748979</v>
      </c>
      <c r="O40" s="29"/>
      <c r="P40" s="43">
        <f t="shared" si="2"/>
        <v>-4.4256487702121206E-3</v>
      </c>
      <c r="Q40" s="44">
        <f t="shared" si="2"/>
        <v>-4.4256487702122316E-3</v>
      </c>
      <c r="R40" s="44">
        <f t="shared" si="2"/>
        <v>-4.4256487702121206E-3</v>
      </c>
      <c r="S40" s="44">
        <f t="shared" si="2"/>
        <v>-4.4256487702122316E-3</v>
      </c>
      <c r="T40" s="44">
        <f t="shared" si="2"/>
        <v>-4.4256487702121206E-3</v>
      </c>
      <c r="U40" s="45">
        <f t="shared" si="2"/>
        <v>-4.4256487702121206E-3</v>
      </c>
    </row>
    <row r="41" spans="1:21" s="126" customFormat="1" ht="11.25">
      <c r="A41" s="64" t="s">
        <v>46</v>
      </c>
      <c r="B41" s="37">
        <v>1.4652542034848861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1.4587695030211849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-4.4256487702122316E-3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126" customFormat="1" ht="11.25">
      <c r="A42" s="64" t="s">
        <v>47</v>
      </c>
      <c r="B42" s="37">
        <v>10.926785900438903</v>
      </c>
      <c r="C42" s="38">
        <v>1.9176283410390709</v>
      </c>
      <c r="D42" s="38">
        <v>0.5201276014238736</v>
      </c>
      <c r="E42" s="38">
        <v>0</v>
      </c>
      <c r="F42" s="38">
        <v>0</v>
      </c>
      <c r="G42" s="39">
        <v>0</v>
      </c>
      <c r="H42" s="29"/>
      <c r="I42" s="40">
        <v>10.878427783856253</v>
      </c>
      <c r="J42" s="41">
        <v>1.9091415915298273</v>
      </c>
      <c r="K42" s="41">
        <v>0.51782569934427869</v>
      </c>
      <c r="L42" s="41">
        <v>0</v>
      </c>
      <c r="M42" s="41">
        <v>0</v>
      </c>
      <c r="N42" s="42">
        <v>0</v>
      </c>
      <c r="O42" s="29"/>
      <c r="P42" s="43">
        <f t="shared" si="2"/>
        <v>-4.4256487702122316E-3</v>
      </c>
      <c r="Q42" s="44">
        <f t="shared" si="2"/>
        <v>-4.4256487702121206E-3</v>
      </c>
      <c r="R42" s="44">
        <f t="shared" si="2"/>
        <v>-4.4256487702120095E-3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126" customFormat="1" ht="11.25">
      <c r="A43" s="64" t="s">
        <v>48</v>
      </c>
      <c r="B43" s="37">
        <v>-0.67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-0.67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126" customFormat="1" ht="11.25">
      <c r="A44" s="64" t="s">
        <v>49</v>
      </c>
      <c r="B44" s="37">
        <v>-0.67</v>
      </c>
      <c r="C44" s="38">
        <v>0</v>
      </c>
      <c r="D44" s="38">
        <v>0</v>
      </c>
      <c r="E44" s="38">
        <v>0</v>
      </c>
      <c r="F44" s="38">
        <v>0</v>
      </c>
      <c r="G44" s="39">
        <v>0.191</v>
      </c>
      <c r="H44" s="29"/>
      <c r="I44" s="40">
        <v>-0.67</v>
      </c>
      <c r="J44" s="41">
        <v>0</v>
      </c>
      <c r="K44" s="41">
        <v>0</v>
      </c>
      <c r="L44" s="41">
        <v>0</v>
      </c>
      <c r="M44" s="41">
        <v>0</v>
      </c>
      <c r="N44" s="42">
        <v>0.191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126" customFormat="1" ht="11.25">
      <c r="A45" s="64" t="s">
        <v>50</v>
      </c>
      <c r="B45" s="37">
        <v>-4.46</v>
      </c>
      <c r="C45" s="38">
        <v>-0.90600000000000003</v>
      </c>
      <c r="D45" s="38">
        <v>-0.14399999999999999</v>
      </c>
      <c r="E45" s="38">
        <v>0</v>
      </c>
      <c r="F45" s="38">
        <v>0</v>
      </c>
      <c r="G45" s="39">
        <v>0.191</v>
      </c>
      <c r="H45" s="29"/>
      <c r="I45" s="40">
        <v>-4.46</v>
      </c>
      <c r="J45" s="41">
        <v>-0.90600000000000003</v>
      </c>
      <c r="K45" s="41">
        <v>-0.14399999999999999</v>
      </c>
      <c r="L45" s="41">
        <v>0</v>
      </c>
      <c r="M45" s="41">
        <v>0</v>
      </c>
      <c r="N45" s="42">
        <v>0.191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126" customFormat="1" ht="11.25">
      <c r="A46" s="64" t="s">
        <v>51</v>
      </c>
      <c r="B46" s="37">
        <v>0.83620266937436649</v>
      </c>
      <c r="C46" s="38">
        <v>0</v>
      </c>
      <c r="D46" s="38">
        <v>0</v>
      </c>
      <c r="E46" s="38">
        <v>1.1028742058724257</v>
      </c>
      <c r="F46" s="38">
        <v>0</v>
      </c>
      <c r="G46" s="39">
        <v>0</v>
      </c>
      <c r="H46" s="29"/>
      <c r="I46" s="40">
        <v>0.83621374307654661</v>
      </c>
      <c r="J46" s="41">
        <v>0</v>
      </c>
      <c r="K46" s="41">
        <v>0</v>
      </c>
      <c r="L46" s="41">
        <v>1.1028888110643789</v>
      </c>
      <c r="M46" s="41">
        <v>0</v>
      </c>
      <c r="N46" s="42">
        <v>0</v>
      </c>
      <c r="O46" s="29"/>
      <c r="P46" s="43">
        <f t="shared" si="2"/>
        <v>1.3242844809857601E-5</v>
      </c>
      <c r="Q46" s="44">
        <f t="shared" si="2"/>
        <v>0</v>
      </c>
      <c r="R46" s="44">
        <f t="shared" si="2"/>
        <v>0</v>
      </c>
      <c r="S46" s="44">
        <f t="shared" si="2"/>
        <v>1.3242844809857601E-5</v>
      </c>
      <c r="T46" s="44">
        <f t="shared" si="2"/>
        <v>0</v>
      </c>
      <c r="U46" s="45">
        <f t="shared" si="2"/>
        <v>0</v>
      </c>
    </row>
    <row r="47" spans="1:21" s="126" customFormat="1" ht="11.25">
      <c r="A47" s="64" t="s">
        <v>52</v>
      </c>
      <c r="B47" s="37">
        <v>0.81940107014427865</v>
      </c>
      <c r="C47" s="38">
        <v>0.1059793182205534</v>
      </c>
      <c r="D47" s="38">
        <v>0</v>
      </c>
      <c r="E47" s="38">
        <v>1.1028742058724257</v>
      </c>
      <c r="F47" s="38">
        <v>0</v>
      </c>
      <c r="G47" s="39">
        <v>0</v>
      </c>
      <c r="H47" s="29"/>
      <c r="I47" s="40">
        <v>0.81941192134548768</v>
      </c>
      <c r="J47" s="41">
        <v>0.10598072168821765</v>
      </c>
      <c r="K47" s="41">
        <v>0</v>
      </c>
      <c r="L47" s="41">
        <v>1.1028888110643789</v>
      </c>
      <c r="M47" s="41">
        <v>0</v>
      </c>
      <c r="N47" s="42">
        <v>0</v>
      </c>
      <c r="O47" s="29"/>
      <c r="P47" s="43">
        <f t="shared" si="2"/>
        <v>1.3242844809857601E-5</v>
      </c>
      <c r="Q47" s="44">
        <f t="shared" si="2"/>
        <v>1.3242844809857601E-5</v>
      </c>
      <c r="R47" s="44">
        <f t="shared" si="2"/>
        <v>0</v>
      </c>
      <c r="S47" s="44">
        <f t="shared" si="2"/>
        <v>1.3242844809857601E-5</v>
      </c>
      <c r="T47" s="44">
        <f t="shared" si="2"/>
        <v>0</v>
      </c>
      <c r="U47" s="45">
        <f t="shared" si="2"/>
        <v>0</v>
      </c>
    </row>
    <row r="48" spans="1:21" s="126" customFormat="1" ht="11.25">
      <c r="A48" s="64" t="s">
        <v>53</v>
      </c>
      <c r="B48" s="37">
        <v>0.13656684502404645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0.1365686535575813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1.3242844810079646E-5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126" customFormat="1" ht="11.25">
      <c r="A49" s="64" t="s">
        <v>54</v>
      </c>
      <c r="B49" s="37">
        <v>0.67464883062352288</v>
      </c>
      <c r="C49" s="38">
        <v>0</v>
      </c>
      <c r="D49" s="38">
        <v>0</v>
      </c>
      <c r="E49" s="38">
        <v>1.7275490490423542</v>
      </c>
      <c r="F49" s="38">
        <v>0</v>
      </c>
      <c r="G49" s="39">
        <v>0</v>
      </c>
      <c r="H49" s="29"/>
      <c r="I49" s="40">
        <v>0.67465776489328799</v>
      </c>
      <c r="J49" s="41">
        <v>0</v>
      </c>
      <c r="K49" s="41">
        <v>0</v>
      </c>
      <c r="L49" s="41">
        <v>1.7275719267063121</v>
      </c>
      <c r="M49" s="41">
        <v>0</v>
      </c>
      <c r="N49" s="42">
        <v>0</v>
      </c>
      <c r="O49" s="29"/>
      <c r="P49" s="43">
        <f t="shared" si="2"/>
        <v>1.3242844809857601E-5</v>
      </c>
      <c r="Q49" s="44">
        <f t="shared" si="2"/>
        <v>0</v>
      </c>
      <c r="R49" s="44">
        <f t="shared" si="2"/>
        <v>0</v>
      </c>
      <c r="S49" s="44">
        <f t="shared" si="2"/>
        <v>1.3242844809857601E-5</v>
      </c>
      <c r="T49" s="44">
        <f t="shared" si="2"/>
        <v>0</v>
      </c>
      <c r="U49" s="45">
        <f t="shared" si="2"/>
        <v>0</v>
      </c>
    </row>
    <row r="50" spans="1:21" s="126" customFormat="1" ht="11.25">
      <c r="A50" s="64" t="s">
        <v>55</v>
      </c>
      <c r="B50" s="37">
        <v>0.70954445979370506</v>
      </c>
      <c r="C50" s="38">
        <v>9.7363113487175079E-2</v>
      </c>
      <c r="D50" s="38">
        <v>0</v>
      </c>
      <c r="E50" s="38">
        <v>1.7275490490423542</v>
      </c>
      <c r="F50" s="38">
        <v>0</v>
      </c>
      <c r="G50" s="39">
        <v>0</v>
      </c>
      <c r="H50" s="29"/>
      <c r="I50" s="40">
        <v>0.70955385618087186</v>
      </c>
      <c r="J50" s="41">
        <v>9.7364402851777193E-2</v>
      </c>
      <c r="K50" s="41">
        <v>0</v>
      </c>
      <c r="L50" s="41">
        <v>1.7275719267063121</v>
      </c>
      <c r="M50" s="41">
        <v>0</v>
      </c>
      <c r="N50" s="42">
        <v>0</v>
      </c>
      <c r="O50" s="29"/>
      <c r="P50" s="43">
        <f t="shared" si="2"/>
        <v>1.3242844809857601E-5</v>
      </c>
      <c r="Q50" s="44">
        <f t="shared" si="2"/>
        <v>1.3242844809857601E-5</v>
      </c>
      <c r="R50" s="44">
        <f t="shared" si="2"/>
        <v>0</v>
      </c>
      <c r="S50" s="44">
        <f t="shared" si="2"/>
        <v>1.3242844809857601E-5</v>
      </c>
      <c r="T50" s="44">
        <f t="shared" si="2"/>
        <v>0</v>
      </c>
      <c r="U50" s="45">
        <f t="shared" si="2"/>
        <v>0</v>
      </c>
    </row>
    <row r="51" spans="1:21" s="126" customFormat="1" ht="11.25">
      <c r="A51" s="64" t="s">
        <v>56</v>
      </c>
      <c r="B51" s="37">
        <v>0.13441279384070187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0.13441457384847116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1.3242844809857601E-5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126" customFormat="1" ht="11.25">
      <c r="A52" s="64" t="s">
        <v>57</v>
      </c>
      <c r="B52" s="37">
        <v>0.61131972583319216</v>
      </c>
      <c r="C52" s="38">
        <v>9.4347441830492665E-2</v>
      </c>
      <c r="D52" s="38">
        <v>0</v>
      </c>
      <c r="E52" s="38">
        <v>9.352890238082173</v>
      </c>
      <c r="F52" s="38">
        <v>0</v>
      </c>
      <c r="G52" s="39">
        <v>0</v>
      </c>
      <c r="H52" s="29"/>
      <c r="I52" s="40">
        <v>0.61132782144545061</v>
      </c>
      <c r="J52" s="41">
        <v>9.4348691259023038E-2</v>
      </c>
      <c r="K52" s="41">
        <v>0</v>
      </c>
      <c r="L52" s="41">
        <v>9.3530140969561195</v>
      </c>
      <c r="M52" s="41">
        <v>0</v>
      </c>
      <c r="N52" s="42">
        <v>0</v>
      </c>
      <c r="O52" s="29"/>
      <c r="P52" s="43">
        <f t="shared" si="2"/>
        <v>1.3242844809857601E-5</v>
      </c>
      <c r="Q52" s="44">
        <f t="shared" si="2"/>
        <v>1.3242844809857601E-5</v>
      </c>
      <c r="R52" s="44">
        <f t="shared" si="2"/>
        <v>0</v>
      </c>
      <c r="S52" s="44">
        <f t="shared" si="2"/>
        <v>1.3242844809857601E-5</v>
      </c>
      <c r="T52" s="44">
        <f t="shared" si="2"/>
        <v>0</v>
      </c>
      <c r="U52" s="45">
        <f t="shared" si="2"/>
        <v>0</v>
      </c>
    </row>
    <row r="53" spans="1:21" s="126" customFormat="1" ht="11.25">
      <c r="A53" s="64" t="s">
        <v>58</v>
      </c>
      <c r="B53" s="37">
        <v>3.0251494818891302</v>
      </c>
      <c r="C53" s="38">
        <v>0.39806865868207864</v>
      </c>
      <c r="D53" s="38">
        <v>6.9360448103695516E-2</v>
      </c>
      <c r="E53" s="38">
        <v>3.5584925548852482</v>
      </c>
      <c r="F53" s="38">
        <v>0.98655544197181833</v>
      </c>
      <c r="G53" s="39">
        <v>0.11502633319060065</v>
      </c>
      <c r="H53" s="29"/>
      <c r="I53" s="40">
        <v>3.0251895434742453</v>
      </c>
      <c r="J53" s="41">
        <v>0.39807393024354926</v>
      </c>
      <c r="K53" s="41">
        <v>6.9361366633345703E-2</v>
      </c>
      <c r="L53" s="41">
        <v>3.5585396794499098</v>
      </c>
      <c r="M53" s="41">
        <v>0.98656850677243269</v>
      </c>
      <c r="N53" s="42">
        <v>0.11502785646648014</v>
      </c>
      <c r="O53" s="29"/>
      <c r="P53" s="43">
        <f t="shared" si="2"/>
        <v>1.3242844809857601E-5</v>
      </c>
      <c r="Q53" s="44">
        <f t="shared" si="2"/>
        <v>1.3242844809857601E-5</v>
      </c>
      <c r="R53" s="44">
        <f t="shared" si="2"/>
        <v>1.3242844810079646E-5</v>
      </c>
      <c r="S53" s="44">
        <f t="shared" si="2"/>
        <v>1.3242844809857601E-5</v>
      </c>
      <c r="T53" s="44">
        <f t="shared" si="2"/>
        <v>1.3242844809857601E-5</v>
      </c>
      <c r="U53" s="45">
        <f t="shared" si="2"/>
        <v>1.3242844809857601E-5</v>
      </c>
    </row>
    <row r="54" spans="1:21" s="126" customFormat="1" ht="11.25">
      <c r="A54" s="64" t="s">
        <v>59</v>
      </c>
      <c r="B54" s="37">
        <v>3.6444897647962753</v>
      </c>
      <c r="C54" s="38">
        <v>0.33940951947672221</v>
      </c>
      <c r="D54" s="38">
        <v>6.4039531976740047E-2</v>
      </c>
      <c r="E54" s="38">
        <v>2.0812847892440511</v>
      </c>
      <c r="F54" s="38">
        <v>2.7665077813951697</v>
      </c>
      <c r="G54" s="39">
        <v>0.12743866863371267</v>
      </c>
      <c r="H54" s="29"/>
      <c r="I54" s="40">
        <v>3.6445116289760824</v>
      </c>
      <c r="J54" s="41">
        <v>0.33941155567691511</v>
      </c>
      <c r="K54" s="41">
        <v>6.4039916165455679E-2</v>
      </c>
      <c r="L54" s="41">
        <v>2.0812972753773096</v>
      </c>
      <c r="M54" s="41">
        <v>2.7665243783476856</v>
      </c>
      <c r="N54" s="42">
        <v>0.12743943316925682</v>
      </c>
      <c r="O54" s="29"/>
      <c r="P54" s="43">
        <f t="shared" si="2"/>
        <v>5.9992430265776164E-6</v>
      </c>
      <c r="Q54" s="44">
        <f t="shared" si="2"/>
        <v>5.9992430265776164E-6</v>
      </c>
      <c r="R54" s="44">
        <f t="shared" si="2"/>
        <v>5.9992430265776164E-6</v>
      </c>
      <c r="S54" s="44">
        <f t="shared" si="2"/>
        <v>5.999243026799661E-6</v>
      </c>
      <c r="T54" s="44">
        <f t="shared" si="2"/>
        <v>5.999243026799661E-6</v>
      </c>
      <c r="U54" s="45">
        <f t="shared" si="2"/>
        <v>5.999243026799661E-6</v>
      </c>
    </row>
    <row r="55" spans="1:21" s="126" customFormat="1" ht="11.25">
      <c r="A55" s="64" t="s">
        <v>60</v>
      </c>
      <c r="B55" s="37">
        <v>3.3725751051384409</v>
      </c>
      <c r="C55" s="38">
        <v>0.26538058824738592</v>
      </c>
      <c r="D55" s="38">
        <v>4.9894443021988089E-2</v>
      </c>
      <c r="E55" s="38">
        <v>57.277374373502553</v>
      </c>
      <c r="F55" s="38">
        <v>3.4998420902380047</v>
      </c>
      <c r="G55" s="39">
        <v>0.10340442539339559</v>
      </c>
      <c r="H55" s="29"/>
      <c r="I55" s="40">
        <v>3.3725917005726629</v>
      </c>
      <c r="J55" s="41">
        <v>0.26538189410595353</v>
      </c>
      <c r="K55" s="41">
        <v>4.9894688537631599E-2</v>
      </c>
      <c r="L55" s="41">
        <v>57.277656218344902</v>
      </c>
      <c r="M55" s="41">
        <v>3.4998593119150279</v>
      </c>
      <c r="N55" s="42">
        <v>0.10340493421567126</v>
      </c>
      <c r="O55" s="29"/>
      <c r="P55" s="43">
        <f t="shared" si="2"/>
        <v>4.9207011569851744E-6</v>
      </c>
      <c r="Q55" s="44">
        <f t="shared" si="2"/>
        <v>4.9207011569851744E-6</v>
      </c>
      <c r="R55" s="44">
        <f t="shared" si="2"/>
        <v>4.9207011569851744E-6</v>
      </c>
      <c r="S55" s="44">
        <f t="shared" si="2"/>
        <v>4.9207011569851744E-6</v>
      </c>
      <c r="T55" s="44">
        <f t="shared" si="2"/>
        <v>4.920701157207219E-6</v>
      </c>
      <c r="U55" s="45">
        <f t="shared" si="2"/>
        <v>4.9207011569851744E-6</v>
      </c>
    </row>
    <row r="56" spans="1:21" s="126" customFormat="1" ht="11.25">
      <c r="A56" s="64" t="s">
        <v>61</v>
      </c>
      <c r="B56" s="37">
        <v>0.92236471670814979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0.92237693144095123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1.3242844809857601E-5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126" customFormat="1" ht="11.25">
      <c r="A57" s="64" t="s">
        <v>62</v>
      </c>
      <c r="B57" s="37">
        <v>6.8783162386559171</v>
      </c>
      <c r="C57" s="38">
        <v>1.2071302831463033</v>
      </c>
      <c r="D57" s="38">
        <v>0.32741577986837639</v>
      </c>
      <c r="E57" s="38">
        <v>0</v>
      </c>
      <c r="F57" s="38">
        <v>0</v>
      </c>
      <c r="G57" s="39">
        <v>0</v>
      </c>
      <c r="H57" s="29"/>
      <c r="I57" s="40">
        <v>6.8784073271304189</v>
      </c>
      <c r="J57" s="41">
        <v>1.2071462689853085</v>
      </c>
      <c r="K57" s="41">
        <v>0.32742011578473745</v>
      </c>
      <c r="L57" s="41">
        <v>0</v>
      </c>
      <c r="M57" s="41">
        <v>0</v>
      </c>
      <c r="N57" s="42">
        <v>0</v>
      </c>
      <c r="O57" s="29"/>
      <c r="P57" s="43">
        <f t="shared" si="2"/>
        <v>1.3242844809857601E-5</v>
      </c>
      <c r="Q57" s="44">
        <f t="shared" si="2"/>
        <v>1.3242844810079646E-5</v>
      </c>
      <c r="R57" s="44">
        <f t="shared" si="2"/>
        <v>1.3242844809857601E-5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126" customFormat="1" ht="11.25">
      <c r="A58" s="64" t="s">
        <v>63</v>
      </c>
      <c r="B58" s="37">
        <v>-0.67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-0.67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126" customFormat="1" ht="11.25">
      <c r="A59" s="64" t="s">
        <v>64</v>
      </c>
      <c r="B59" s="37">
        <v>-0.58299999999999996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-0.58299999999999996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126" customFormat="1" ht="11.25">
      <c r="A60" s="64" t="s">
        <v>65</v>
      </c>
      <c r="B60" s="37">
        <v>-0.67</v>
      </c>
      <c r="C60" s="38">
        <v>0</v>
      </c>
      <c r="D60" s="38">
        <v>0</v>
      </c>
      <c r="E60" s="38">
        <v>0</v>
      </c>
      <c r="F60" s="38">
        <v>0</v>
      </c>
      <c r="G60" s="39">
        <v>0.191</v>
      </c>
      <c r="H60" s="29"/>
      <c r="I60" s="40">
        <v>-0.67</v>
      </c>
      <c r="J60" s="41">
        <v>0</v>
      </c>
      <c r="K60" s="41">
        <v>0</v>
      </c>
      <c r="L60" s="41">
        <v>0</v>
      </c>
      <c r="M60" s="41">
        <v>0</v>
      </c>
      <c r="N60" s="42">
        <v>0.191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126" customFormat="1" ht="11.25">
      <c r="A61" s="64" t="s">
        <v>66</v>
      </c>
      <c r="B61" s="37">
        <v>-4.46</v>
      </c>
      <c r="C61" s="38">
        <v>-0.90600000000000003</v>
      </c>
      <c r="D61" s="38">
        <v>-0.14399999999999999</v>
      </c>
      <c r="E61" s="38">
        <v>0</v>
      </c>
      <c r="F61" s="38">
        <v>0</v>
      </c>
      <c r="G61" s="39">
        <v>0.191</v>
      </c>
      <c r="H61" s="29"/>
      <c r="I61" s="40">
        <v>-4.46</v>
      </c>
      <c r="J61" s="41">
        <v>-0.90600000000000003</v>
      </c>
      <c r="K61" s="41">
        <v>-0.14399999999999999</v>
      </c>
      <c r="L61" s="41">
        <v>0</v>
      </c>
      <c r="M61" s="41">
        <v>0</v>
      </c>
      <c r="N61" s="42">
        <v>0.191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126" customFormat="1" ht="11.25">
      <c r="A62" s="64" t="s">
        <v>67</v>
      </c>
      <c r="B62" s="37">
        <v>-0.58299999999999996</v>
      </c>
      <c r="C62" s="38">
        <v>0</v>
      </c>
      <c r="D62" s="38">
        <v>0</v>
      </c>
      <c r="E62" s="38">
        <v>0</v>
      </c>
      <c r="F62" s="38">
        <v>0</v>
      </c>
      <c r="G62" s="39">
        <v>0.17699999999999999</v>
      </c>
      <c r="H62" s="29"/>
      <c r="I62" s="40">
        <v>-0.58299999999999996</v>
      </c>
      <c r="J62" s="41">
        <v>0</v>
      </c>
      <c r="K62" s="41">
        <v>0</v>
      </c>
      <c r="L62" s="41">
        <v>0</v>
      </c>
      <c r="M62" s="41">
        <v>0</v>
      </c>
      <c r="N62" s="42">
        <v>0.17699999999999999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126" customFormat="1" ht="11.25">
      <c r="A63" s="64" t="s">
        <v>68</v>
      </c>
      <c r="B63" s="37">
        <v>-4.0170000000000003</v>
      </c>
      <c r="C63" s="38">
        <v>-0.75900000000000001</v>
      </c>
      <c r="D63" s="38">
        <v>-0.121</v>
      </c>
      <c r="E63" s="38">
        <v>0</v>
      </c>
      <c r="F63" s="38">
        <v>0</v>
      </c>
      <c r="G63" s="39">
        <v>0.17699999999999999</v>
      </c>
      <c r="H63" s="29"/>
      <c r="I63" s="40">
        <v>-4.0170000000000003</v>
      </c>
      <c r="J63" s="41">
        <v>-0.75900000000000001</v>
      </c>
      <c r="K63" s="41">
        <v>-0.121</v>
      </c>
      <c r="L63" s="41">
        <v>0</v>
      </c>
      <c r="M63" s="41">
        <v>0</v>
      </c>
      <c r="N63" s="42">
        <v>0.17699999999999999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126" customFormat="1" ht="11.25">
      <c r="A64" s="64" t="s">
        <v>69</v>
      </c>
      <c r="B64" s="37">
        <v>-0.34899999999999998</v>
      </c>
      <c r="C64" s="38">
        <v>0</v>
      </c>
      <c r="D64" s="38">
        <v>0</v>
      </c>
      <c r="E64" s="38">
        <v>0</v>
      </c>
      <c r="F64" s="38">
        <v>0</v>
      </c>
      <c r="G64" s="39">
        <v>0.151</v>
      </c>
      <c r="H64" s="29"/>
      <c r="I64" s="40">
        <v>-0.34899999999999998</v>
      </c>
      <c r="J64" s="41">
        <v>0</v>
      </c>
      <c r="K64" s="41">
        <v>0</v>
      </c>
      <c r="L64" s="41">
        <v>0</v>
      </c>
      <c r="M64" s="41">
        <v>0</v>
      </c>
      <c r="N64" s="42">
        <v>0.151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126" customFormat="1" ht="12" thickBot="1">
      <c r="A65" s="65" t="s">
        <v>70</v>
      </c>
      <c r="B65" s="47">
        <v>-2.8650000000000002</v>
      </c>
      <c r="C65" s="48">
        <v>-0.36</v>
      </c>
      <c r="D65" s="48">
        <v>-5.8999999999999997E-2</v>
      </c>
      <c r="E65" s="48">
        <v>0</v>
      </c>
      <c r="F65" s="48">
        <v>0</v>
      </c>
      <c r="G65" s="49">
        <v>0.151</v>
      </c>
      <c r="H65" s="29"/>
      <c r="I65" s="50">
        <v>-2.8650000000000002</v>
      </c>
      <c r="J65" s="51">
        <v>-0.36</v>
      </c>
      <c r="K65" s="51">
        <v>-5.8999999999999997E-2</v>
      </c>
      <c r="L65" s="51">
        <v>0</v>
      </c>
      <c r="M65" s="51">
        <v>0</v>
      </c>
      <c r="N65" s="52">
        <v>0.151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9" priority="2" stopIfTrue="1" operator="equal">
      <formula>0</formula>
    </cfRule>
  </conditionalFormatting>
  <conditionalFormatting sqref="P33:U65 P6:U30 B33:H65 B6:H30">
    <cfRule type="cellIs" dxfId="8" priority="1" stopIfTrue="1" operator="equal">
      <formula>0</formula>
    </cfRule>
  </conditionalFormatting>
  <pageMargins left="0.7" right="0.7" top="0.75" bottom="0.75" header="0.3" footer="0.3"/>
  <pageSetup paperSize="0"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99"/>
  <sheetViews>
    <sheetView tabSelected="1" topLeftCell="D1" workbookViewId="0">
      <selection activeCell="Q30" sqref="Q30"/>
    </sheetView>
  </sheetViews>
  <sheetFormatPr defaultColWidth="9.140625" defaultRowHeight="12.75"/>
  <cols>
    <col min="1" max="1" width="40.28515625" style="11" bestFit="1" customWidth="1"/>
    <col min="2" max="2" width="8" style="11" bestFit="1" customWidth="1"/>
    <col min="3" max="7" width="11.140625" style="11" customWidth="1"/>
    <col min="8" max="8" width="1.42578125" style="11" customWidth="1"/>
    <col min="9" max="14" width="11.140625" style="11" customWidth="1"/>
    <col min="15" max="15" width="1.42578125" style="11" customWidth="1"/>
    <col min="16" max="21" width="11.140625" style="11" customWidth="1"/>
    <col min="22" max="16384" width="9.140625" style="11"/>
  </cols>
  <sheetData>
    <row r="1" spans="1:21" s="3" customFormat="1" ht="15">
      <c r="A1" s="1" t="s">
        <v>0</v>
      </c>
      <c r="B1" s="2">
        <v>95</v>
      </c>
      <c r="D1" s="4" t="s">
        <v>1</v>
      </c>
      <c r="H1" s="5"/>
    </row>
    <row r="2" spans="1:21" s="8" customFormat="1" ht="15">
      <c r="A2" s="1"/>
      <c r="B2" s="6" t="s">
        <v>2</v>
      </c>
      <c r="C2" s="6"/>
      <c r="D2" s="6"/>
      <c r="E2" s="6"/>
      <c r="F2" s="6"/>
      <c r="G2" s="6"/>
      <c r="H2" s="7"/>
      <c r="J2" s="9"/>
      <c r="O2" s="10"/>
    </row>
    <row r="3" spans="1:21" ht="13.5" thickBot="1">
      <c r="H3" s="12"/>
      <c r="O3" s="12"/>
    </row>
    <row r="4" spans="1:21" ht="14.25" thickTop="1" thickBot="1">
      <c r="A4" s="13" t="s">
        <v>3</v>
      </c>
      <c r="B4" s="14" t="s">
        <v>4</v>
      </c>
      <c r="C4" s="15"/>
      <c r="D4" s="15"/>
      <c r="E4" s="15"/>
      <c r="F4" s="15"/>
      <c r="G4" s="16"/>
      <c r="H4" s="7"/>
      <c r="I4" s="17" t="s">
        <v>5</v>
      </c>
      <c r="J4" s="15"/>
      <c r="K4" s="15"/>
      <c r="L4" s="15"/>
      <c r="M4" s="15"/>
      <c r="N4" s="16"/>
      <c r="O4" s="7"/>
      <c r="P4" s="17" t="s">
        <v>6</v>
      </c>
      <c r="Q4" s="15"/>
      <c r="R4" s="15"/>
      <c r="S4" s="15"/>
      <c r="T4" s="15"/>
      <c r="U4" s="16"/>
    </row>
    <row r="5" spans="1:21" ht="34.5" thickTop="1">
      <c r="A5" s="18"/>
      <c r="B5" s="19" t="s">
        <v>7</v>
      </c>
      <c r="C5" s="20" t="s">
        <v>8</v>
      </c>
      <c r="D5" s="20" t="s">
        <v>9</v>
      </c>
      <c r="E5" s="20" t="s">
        <v>10</v>
      </c>
      <c r="F5" s="20" t="s">
        <v>11</v>
      </c>
      <c r="G5" s="21" t="s">
        <v>12</v>
      </c>
      <c r="H5" s="22"/>
      <c r="I5" s="19" t="s">
        <v>7</v>
      </c>
      <c r="J5" s="20" t="s">
        <v>8</v>
      </c>
      <c r="K5" s="20" t="s">
        <v>9</v>
      </c>
      <c r="L5" s="20" t="s">
        <v>10</v>
      </c>
      <c r="M5" s="20" t="s">
        <v>11</v>
      </c>
      <c r="N5" s="21" t="s">
        <v>12</v>
      </c>
      <c r="O5" s="22"/>
      <c r="P5" s="23" t="s">
        <v>7</v>
      </c>
      <c r="Q5" s="20" t="s">
        <v>8</v>
      </c>
      <c r="R5" s="20" t="s">
        <v>9</v>
      </c>
      <c r="S5" s="20" t="s">
        <v>10</v>
      </c>
      <c r="T5" s="20" t="s">
        <v>11</v>
      </c>
      <c r="U5" s="24" t="s">
        <v>12</v>
      </c>
    </row>
    <row r="6" spans="1:21" s="126" customFormat="1" ht="11.25">
      <c r="A6" s="25" t="s">
        <v>13</v>
      </c>
      <c r="B6" s="26">
        <v>2.843</v>
      </c>
      <c r="C6" s="27">
        <v>0</v>
      </c>
      <c r="D6" s="27">
        <v>0</v>
      </c>
      <c r="E6" s="27">
        <v>5.53</v>
      </c>
      <c r="F6" s="27">
        <v>0</v>
      </c>
      <c r="G6" s="28">
        <v>0</v>
      </c>
      <c r="H6" s="29"/>
      <c r="I6" s="30">
        <v>2.843</v>
      </c>
      <c r="J6" s="31">
        <v>0</v>
      </c>
      <c r="K6" s="31">
        <v>0</v>
      </c>
      <c r="L6" s="31">
        <v>5.53</v>
      </c>
      <c r="M6" s="31">
        <v>0</v>
      </c>
      <c r="N6" s="32">
        <v>0</v>
      </c>
      <c r="O6" s="29"/>
      <c r="P6" s="33">
        <f>IF(B6=0,0,IF(I6=0,0,(I6/B6)-1))</f>
        <v>0</v>
      </c>
      <c r="Q6" s="34">
        <f t="shared" ref="Q6:U30" si="0">IF(C6=0,0,IF(J6=0,0,(J6/C6)-1))</f>
        <v>0</v>
      </c>
      <c r="R6" s="34">
        <f t="shared" si="0"/>
        <v>0</v>
      </c>
      <c r="S6" s="34">
        <f t="shared" si="0"/>
        <v>0</v>
      </c>
      <c r="T6" s="34">
        <f t="shared" si="0"/>
        <v>0</v>
      </c>
      <c r="U6" s="35">
        <f t="shared" si="0"/>
        <v>0</v>
      </c>
    </row>
    <row r="7" spans="1:21" s="126" customFormat="1" ht="11.25">
      <c r="A7" s="25" t="s">
        <v>14</v>
      </c>
      <c r="B7" s="37">
        <v>3.407</v>
      </c>
      <c r="C7" s="38">
        <v>1.44</v>
      </c>
      <c r="D7" s="38">
        <v>0</v>
      </c>
      <c r="E7" s="38">
        <v>5.53</v>
      </c>
      <c r="F7" s="38">
        <v>0</v>
      </c>
      <c r="G7" s="39">
        <v>0</v>
      </c>
      <c r="H7" s="29"/>
      <c r="I7" s="40">
        <v>3.407</v>
      </c>
      <c r="J7" s="41">
        <v>1.44</v>
      </c>
      <c r="K7" s="41">
        <v>0</v>
      </c>
      <c r="L7" s="41">
        <v>5.53</v>
      </c>
      <c r="M7" s="41">
        <v>0</v>
      </c>
      <c r="N7" s="42">
        <v>0</v>
      </c>
      <c r="O7" s="29"/>
      <c r="P7" s="43">
        <f t="shared" ref="P7:P30" si="1">IF(B7=0,0,IF(I7=0,0,(I7/B7)-1))</f>
        <v>0</v>
      </c>
      <c r="Q7" s="44">
        <f t="shared" si="0"/>
        <v>0</v>
      </c>
      <c r="R7" s="44">
        <f t="shared" si="0"/>
        <v>0</v>
      </c>
      <c r="S7" s="44">
        <f t="shared" si="0"/>
        <v>0</v>
      </c>
      <c r="T7" s="44">
        <f t="shared" si="0"/>
        <v>0</v>
      </c>
      <c r="U7" s="45">
        <f t="shared" si="0"/>
        <v>0</v>
      </c>
    </row>
    <row r="8" spans="1:21" s="126" customFormat="1" ht="11.25">
      <c r="A8" s="25" t="s">
        <v>15</v>
      </c>
      <c r="B8" s="37">
        <v>1.4890000000000001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  <c r="I8" s="40">
        <v>1.4890000000000001</v>
      </c>
      <c r="J8" s="41">
        <v>0</v>
      </c>
      <c r="K8" s="41">
        <v>0</v>
      </c>
      <c r="L8" s="41">
        <v>0</v>
      </c>
      <c r="M8" s="41">
        <v>0</v>
      </c>
      <c r="N8" s="42">
        <v>0</v>
      </c>
      <c r="O8" s="29"/>
      <c r="P8" s="43">
        <f t="shared" si="1"/>
        <v>0</v>
      </c>
      <c r="Q8" s="44">
        <f t="shared" si="0"/>
        <v>0</v>
      </c>
      <c r="R8" s="44">
        <f t="shared" si="0"/>
        <v>0</v>
      </c>
      <c r="S8" s="44">
        <f t="shared" si="0"/>
        <v>0</v>
      </c>
      <c r="T8" s="44">
        <f t="shared" si="0"/>
        <v>0</v>
      </c>
      <c r="U8" s="45">
        <f t="shared" si="0"/>
        <v>0</v>
      </c>
    </row>
    <row r="9" spans="1:21" s="126" customFormat="1" ht="11.25">
      <c r="A9" s="25" t="s">
        <v>16</v>
      </c>
      <c r="B9" s="37">
        <v>2.42</v>
      </c>
      <c r="C9" s="38">
        <v>0</v>
      </c>
      <c r="D9" s="38">
        <v>0</v>
      </c>
      <c r="E9" s="38">
        <v>8.6199999999999992</v>
      </c>
      <c r="F9" s="38">
        <v>0</v>
      </c>
      <c r="G9" s="39">
        <v>0</v>
      </c>
      <c r="H9" s="29"/>
      <c r="I9" s="40">
        <v>2.42</v>
      </c>
      <c r="J9" s="41">
        <v>0</v>
      </c>
      <c r="K9" s="41">
        <v>0</v>
      </c>
      <c r="L9" s="41">
        <v>8.6199999999999992</v>
      </c>
      <c r="M9" s="41">
        <v>0</v>
      </c>
      <c r="N9" s="42">
        <v>0</v>
      </c>
      <c r="O9" s="29"/>
      <c r="P9" s="43">
        <f t="shared" si="1"/>
        <v>0</v>
      </c>
      <c r="Q9" s="44">
        <f t="shared" si="0"/>
        <v>0</v>
      </c>
      <c r="R9" s="44">
        <f t="shared" si="0"/>
        <v>0</v>
      </c>
      <c r="S9" s="44">
        <f t="shared" si="0"/>
        <v>0</v>
      </c>
      <c r="T9" s="44">
        <f t="shared" si="0"/>
        <v>0</v>
      </c>
      <c r="U9" s="45">
        <f t="shared" si="0"/>
        <v>0</v>
      </c>
    </row>
    <row r="10" spans="1:21" s="126" customFormat="1" ht="11.25">
      <c r="A10" s="25" t="s">
        <v>17</v>
      </c>
      <c r="B10" s="37">
        <v>3.3090000000000002</v>
      </c>
      <c r="C10" s="38">
        <v>0.58299999999999996</v>
      </c>
      <c r="D10" s="38">
        <v>0</v>
      </c>
      <c r="E10" s="38">
        <v>8.6199999999999992</v>
      </c>
      <c r="F10" s="38">
        <v>0</v>
      </c>
      <c r="G10" s="39">
        <v>0</v>
      </c>
      <c r="H10" s="29"/>
      <c r="I10" s="40">
        <v>3.3090000000000002</v>
      </c>
      <c r="J10" s="41">
        <v>0.58299999999999996</v>
      </c>
      <c r="K10" s="41">
        <v>0</v>
      </c>
      <c r="L10" s="41">
        <v>8.6199999999999992</v>
      </c>
      <c r="M10" s="41">
        <v>0</v>
      </c>
      <c r="N10" s="42">
        <v>0</v>
      </c>
      <c r="O10" s="29"/>
      <c r="P10" s="43">
        <f t="shared" si="1"/>
        <v>0</v>
      </c>
      <c r="Q10" s="44">
        <f t="shared" si="0"/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45">
        <f t="shared" si="0"/>
        <v>0</v>
      </c>
    </row>
    <row r="11" spans="1:21" s="126" customFormat="1" ht="11.25">
      <c r="A11" s="25" t="s">
        <v>18</v>
      </c>
      <c r="B11" s="37">
        <v>1.319</v>
      </c>
      <c r="C11" s="38">
        <v>0</v>
      </c>
      <c r="D11" s="38">
        <v>0</v>
      </c>
      <c r="E11" s="38">
        <v>0</v>
      </c>
      <c r="F11" s="38">
        <v>0</v>
      </c>
      <c r="G11" s="39">
        <v>0</v>
      </c>
      <c r="H11" s="29"/>
      <c r="I11" s="40">
        <v>1.319</v>
      </c>
      <c r="J11" s="41">
        <v>0</v>
      </c>
      <c r="K11" s="41">
        <v>0</v>
      </c>
      <c r="L11" s="41">
        <v>0</v>
      </c>
      <c r="M11" s="41">
        <v>0</v>
      </c>
      <c r="N11" s="42">
        <v>0</v>
      </c>
      <c r="O11" s="29"/>
      <c r="P11" s="43">
        <f t="shared" si="1"/>
        <v>0</v>
      </c>
      <c r="Q11" s="44">
        <f t="shared" si="0"/>
        <v>0</v>
      </c>
      <c r="R11" s="44">
        <f t="shared" si="0"/>
        <v>0</v>
      </c>
      <c r="S11" s="44">
        <f t="shared" si="0"/>
        <v>0</v>
      </c>
      <c r="T11" s="44">
        <f t="shared" si="0"/>
        <v>0</v>
      </c>
      <c r="U11" s="45">
        <f t="shared" si="0"/>
        <v>0</v>
      </c>
    </row>
    <row r="12" spans="1:21" s="126" customFormat="1" ht="11.25">
      <c r="A12" s="25" t="s">
        <v>19</v>
      </c>
      <c r="B12" s="37">
        <v>2.7930000000000001</v>
      </c>
      <c r="C12" s="38">
        <v>0.39100000000000001</v>
      </c>
      <c r="D12" s="38">
        <v>0</v>
      </c>
      <c r="E12" s="38">
        <v>53.4</v>
      </c>
      <c r="F12" s="38">
        <v>0</v>
      </c>
      <c r="G12" s="39">
        <v>0</v>
      </c>
      <c r="H12" s="29"/>
      <c r="I12" s="40">
        <v>2.7930000000000001</v>
      </c>
      <c r="J12" s="41">
        <v>0.39100000000000001</v>
      </c>
      <c r="K12" s="41">
        <v>0</v>
      </c>
      <c r="L12" s="41">
        <v>53.4</v>
      </c>
      <c r="M12" s="41">
        <v>0</v>
      </c>
      <c r="N12" s="42">
        <v>0</v>
      </c>
      <c r="O12" s="29"/>
      <c r="P12" s="43">
        <f t="shared" si="1"/>
        <v>0</v>
      </c>
      <c r="Q12" s="44">
        <f t="shared" si="0"/>
        <v>0</v>
      </c>
      <c r="R12" s="44">
        <f t="shared" si="0"/>
        <v>0</v>
      </c>
      <c r="S12" s="44">
        <f t="shared" si="0"/>
        <v>0</v>
      </c>
      <c r="T12" s="44">
        <f t="shared" si="0"/>
        <v>0</v>
      </c>
      <c r="U12" s="45">
        <f t="shared" si="0"/>
        <v>0</v>
      </c>
    </row>
    <row r="13" spans="1:21" s="126" customFormat="1" ht="11.25">
      <c r="A13" s="25" t="s">
        <v>20</v>
      </c>
      <c r="B13" s="37">
        <v>1.9690000000000001</v>
      </c>
      <c r="C13" s="38">
        <v>0.27700000000000002</v>
      </c>
      <c r="D13" s="38">
        <v>0</v>
      </c>
      <c r="E13" s="38">
        <v>6.8</v>
      </c>
      <c r="F13" s="38">
        <v>0</v>
      </c>
      <c r="G13" s="39">
        <v>0</v>
      </c>
      <c r="H13" s="29"/>
      <c r="I13" s="40">
        <v>1.9690000000000001</v>
      </c>
      <c r="J13" s="41">
        <v>0.27700000000000002</v>
      </c>
      <c r="K13" s="41">
        <v>0</v>
      </c>
      <c r="L13" s="41">
        <v>6.8</v>
      </c>
      <c r="M13" s="41">
        <v>0</v>
      </c>
      <c r="N13" s="42">
        <v>0</v>
      </c>
      <c r="O13" s="29"/>
      <c r="P13" s="43">
        <f t="shared" si="1"/>
        <v>0</v>
      </c>
      <c r="Q13" s="44">
        <f t="shared" si="0"/>
        <v>0</v>
      </c>
      <c r="R13" s="44">
        <f t="shared" si="0"/>
        <v>0</v>
      </c>
      <c r="S13" s="44">
        <f t="shared" si="0"/>
        <v>0</v>
      </c>
      <c r="T13" s="44">
        <f t="shared" si="0"/>
        <v>0</v>
      </c>
      <c r="U13" s="45">
        <f t="shared" si="0"/>
        <v>0</v>
      </c>
    </row>
    <row r="14" spans="1:21" s="126" customFormat="1" ht="11.25">
      <c r="A14" s="25" t="s">
        <v>21</v>
      </c>
      <c r="B14" s="37">
        <v>1.121</v>
      </c>
      <c r="C14" s="38">
        <v>0.16400000000000001</v>
      </c>
      <c r="D14" s="38">
        <v>0</v>
      </c>
      <c r="E14" s="38">
        <v>454.24</v>
      </c>
      <c r="F14" s="38">
        <v>0</v>
      </c>
      <c r="G14" s="39">
        <v>0</v>
      </c>
      <c r="H14" s="29"/>
      <c r="I14" s="40">
        <v>1.121</v>
      </c>
      <c r="J14" s="41">
        <v>0.16400000000000001</v>
      </c>
      <c r="K14" s="41">
        <v>0</v>
      </c>
      <c r="L14" s="41">
        <v>454.24</v>
      </c>
      <c r="M14" s="41">
        <v>0</v>
      </c>
      <c r="N14" s="42">
        <v>0</v>
      </c>
      <c r="O14" s="29"/>
      <c r="P14" s="43">
        <f t="shared" si="1"/>
        <v>0</v>
      </c>
      <c r="Q14" s="44">
        <f t="shared" si="0"/>
        <v>0</v>
      </c>
      <c r="R14" s="44">
        <f t="shared" si="0"/>
        <v>0</v>
      </c>
      <c r="S14" s="44">
        <f t="shared" si="0"/>
        <v>0</v>
      </c>
      <c r="T14" s="44">
        <f t="shared" si="0"/>
        <v>0</v>
      </c>
      <c r="U14" s="45">
        <f t="shared" si="0"/>
        <v>0</v>
      </c>
    </row>
    <row r="15" spans="1:21" s="126" customFormat="1" ht="11.25">
      <c r="A15" s="25" t="s">
        <v>22</v>
      </c>
      <c r="B15" s="37">
        <v>5.9989999999999997</v>
      </c>
      <c r="C15" s="38">
        <v>1.796</v>
      </c>
      <c r="D15" s="38">
        <v>0.309</v>
      </c>
      <c r="E15" s="38">
        <v>17.25</v>
      </c>
      <c r="F15" s="38">
        <v>3.18</v>
      </c>
      <c r="G15" s="39">
        <v>0.40899999999999997</v>
      </c>
      <c r="H15" s="29"/>
      <c r="I15" s="40">
        <v>5.9989999999999997</v>
      </c>
      <c r="J15" s="41">
        <v>1.796</v>
      </c>
      <c r="K15" s="41">
        <v>0.309</v>
      </c>
      <c r="L15" s="41">
        <v>17.25</v>
      </c>
      <c r="M15" s="41">
        <v>3.18</v>
      </c>
      <c r="N15" s="42">
        <v>0.40899999999999997</v>
      </c>
      <c r="O15" s="29"/>
      <c r="P15" s="43">
        <f t="shared" si="1"/>
        <v>0</v>
      </c>
      <c r="Q15" s="44">
        <f t="shared" si="0"/>
        <v>0</v>
      </c>
      <c r="R15" s="44">
        <f t="shared" si="0"/>
        <v>0</v>
      </c>
      <c r="S15" s="44">
        <f t="shared" si="0"/>
        <v>0</v>
      </c>
      <c r="T15" s="44">
        <f t="shared" si="0"/>
        <v>0</v>
      </c>
      <c r="U15" s="45">
        <f t="shared" si="0"/>
        <v>0</v>
      </c>
    </row>
    <row r="16" spans="1:21" s="126" customFormat="1" ht="11.25">
      <c r="A16" s="25" t="s">
        <v>23</v>
      </c>
      <c r="B16" s="37">
        <v>4.8929999999999998</v>
      </c>
      <c r="C16" s="38">
        <v>1.3380000000000001</v>
      </c>
      <c r="D16" s="38">
        <v>0.253</v>
      </c>
      <c r="E16" s="38">
        <v>6.8</v>
      </c>
      <c r="F16" s="38">
        <v>6</v>
      </c>
      <c r="G16" s="39">
        <v>0.318</v>
      </c>
      <c r="H16" s="29"/>
      <c r="I16" s="40">
        <v>4.8929999999999998</v>
      </c>
      <c r="J16" s="41">
        <v>1.3380000000000001</v>
      </c>
      <c r="K16" s="41">
        <v>0.253</v>
      </c>
      <c r="L16" s="41">
        <v>6.8</v>
      </c>
      <c r="M16" s="41">
        <v>6</v>
      </c>
      <c r="N16" s="42">
        <v>0.318</v>
      </c>
      <c r="O16" s="29"/>
      <c r="P16" s="43">
        <f t="shared" si="1"/>
        <v>0</v>
      </c>
      <c r="Q16" s="44">
        <f t="shared" si="0"/>
        <v>0</v>
      </c>
      <c r="R16" s="44">
        <f t="shared" si="0"/>
        <v>0</v>
      </c>
      <c r="S16" s="44">
        <f t="shared" si="0"/>
        <v>0</v>
      </c>
      <c r="T16" s="44">
        <f t="shared" si="0"/>
        <v>0</v>
      </c>
      <c r="U16" s="45">
        <f t="shared" si="0"/>
        <v>0</v>
      </c>
    </row>
    <row r="17" spans="1:21" s="126" customFormat="1" ht="11.25">
      <c r="A17" s="25" t="s">
        <v>24</v>
      </c>
      <c r="B17" s="37">
        <v>3.77</v>
      </c>
      <c r="C17" s="38">
        <v>0.93799999999999994</v>
      </c>
      <c r="D17" s="38">
        <v>0.19600000000000001</v>
      </c>
      <c r="E17" s="38">
        <v>165.52</v>
      </c>
      <c r="F17" s="38">
        <v>8.73</v>
      </c>
      <c r="G17" s="39">
        <v>0.22800000000000001</v>
      </c>
      <c r="H17" s="29"/>
      <c r="I17" s="40">
        <v>3.77</v>
      </c>
      <c r="J17" s="41">
        <v>0.93799999999999994</v>
      </c>
      <c r="K17" s="41">
        <v>0.19600000000000001</v>
      </c>
      <c r="L17" s="41">
        <v>165.52</v>
      </c>
      <c r="M17" s="41">
        <v>8.73</v>
      </c>
      <c r="N17" s="42">
        <v>0.22800000000000001</v>
      </c>
      <c r="O17" s="29"/>
      <c r="P17" s="43">
        <f t="shared" si="1"/>
        <v>0</v>
      </c>
      <c r="Q17" s="44">
        <f t="shared" si="0"/>
        <v>0</v>
      </c>
      <c r="R17" s="44">
        <f t="shared" si="0"/>
        <v>0</v>
      </c>
      <c r="S17" s="44">
        <f t="shared" si="0"/>
        <v>0</v>
      </c>
      <c r="T17" s="44">
        <f t="shared" si="0"/>
        <v>0</v>
      </c>
      <c r="U17" s="45">
        <f t="shared" si="0"/>
        <v>0</v>
      </c>
    </row>
    <row r="18" spans="1:21" s="126" customFormat="1" ht="11.25">
      <c r="A18" s="25" t="s">
        <v>25</v>
      </c>
      <c r="B18" s="37">
        <v>8.6069999999999993</v>
      </c>
      <c r="C18" s="38">
        <v>1.9810000000000001</v>
      </c>
      <c r="D18" s="38">
        <v>0.44900000000000001</v>
      </c>
      <c r="E18" s="38">
        <v>278.29000000000002</v>
      </c>
      <c r="F18" s="38">
        <v>5.72</v>
      </c>
      <c r="G18" s="39">
        <v>0.2</v>
      </c>
      <c r="H18" s="29"/>
      <c r="I18" s="40">
        <v>8.6080000000000005</v>
      </c>
      <c r="J18" s="41">
        <v>1.9810000000000001</v>
      </c>
      <c r="K18" s="41">
        <v>0.44900000000000001</v>
      </c>
      <c r="L18" s="41">
        <v>278.29000000000002</v>
      </c>
      <c r="M18" s="41">
        <v>5.72</v>
      </c>
      <c r="N18" s="42">
        <v>0.2</v>
      </c>
      <c r="O18" s="29"/>
      <c r="P18" s="43">
        <f t="shared" si="1"/>
        <v>1.1618450098760391E-4</v>
      </c>
      <c r="Q18" s="44">
        <f t="shared" si="0"/>
        <v>0</v>
      </c>
      <c r="R18" s="44">
        <f t="shared" si="0"/>
        <v>0</v>
      </c>
      <c r="S18" s="44">
        <f t="shared" si="0"/>
        <v>0</v>
      </c>
      <c r="T18" s="44">
        <f t="shared" si="0"/>
        <v>0</v>
      </c>
      <c r="U18" s="45">
        <f t="shared" si="0"/>
        <v>0</v>
      </c>
    </row>
    <row r="19" spans="1:21" s="126" customFormat="1" ht="11.25">
      <c r="A19" s="25" t="s">
        <v>26</v>
      </c>
      <c r="B19" s="37">
        <v>4.1219999999999999</v>
      </c>
      <c r="C19" s="38">
        <v>0</v>
      </c>
      <c r="D19" s="38">
        <v>0</v>
      </c>
      <c r="E19" s="38">
        <v>0</v>
      </c>
      <c r="F19" s="38">
        <v>0</v>
      </c>
      <c r="G19" s="39">
        <v>0</v>
      </c>
      <c r="H19" s="29"/>
      <c r="I19" s="40">
        <v>4.1219999999999999</v>
      </c>
      <c r="J19" s="41">
        <v>0</v>
      </c>
      <c r="K19" s="41">
        <v>0</v>
      </c>
      <c r="L19" s="41">
        <v>0</v>
      </c>
      <c r="M19" s="41">
        <v>0</v>
      </c>
      <c r="N19" s="42">
        <v>0</v>
      </c>
      <c r="O19" s="29"/>
      <c r="P19" s="43">
        <f t="shared" si="1"/>
        <v>0</v>
      </c>
      <c r="Q19" s="44">
        <f t="shared" si="0"/>
        <v>0</v>
      </c>
      <c r="R19" s="44">
        <f t="shared" si="0"/>
        <v>0</v>
      </c>
      <c r="S19" s="44">
        <f t="shared" si="0"/>
        <v>0</v>
      </c>
      <c r="T19" s="44">
        <f t="shared" si="0"/>
        <v>0</v>
      </c>
      <c r="U19" s="45">
        <f t="shared" si="0"/>
        <v>0</v>
      </c>
    </row>
    <row r="20" spans="1:21" s="126" customFormat="1" ht="11.25">
      <c r="A20" s="25" t="s">
        <v>27</v>
      </c>
      <c r="B20" s="37">
        <v>5.9740000000000002</v>
      </c>
      <c r="C20" s="38">
        <v>2.3180000000000001</v>
      </c>
      <c r="D20" s="38">
        <v>0.91600000000000004</v>
      </c>
      <c r="E20" s="38">
        <v>0</v>
      </c>
      <c r="F20" s="38">
        <v>0</v>
      </c>
      <c r="G20" s="39">
        <v>0</v>
      </c>
      <c r="H20" s="29"/>
      <c r="I20" s="40">
        <v>5.9740000000000002</v>
      </c>
      <c r="J20" s="41">
        <v>2.3180000000000001</v>
      </c>
      <c r="K20" s="41">
        <v>0.91600000000000004</v>
      </c>
      <c r="L20" s="41">
        <v>0</v>
      </c>
      <c r="M20" s="41">
        <v>0</v>
      </c>
      <c r="N20" s="42">
        <v>0</v>
      </c>
      <c r="O20" s="29"/>
      <c r="P20" s="43">
        <f t="shared" si="1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 t="shared" si="0"/>
        <v>0</v>
      </c>
      <c r="U20" s="45">
        <f t="shared" si="0"/>
        <v>0</v>
      </c>
    </row>
    <row r="21" spans="1:21" s="126" customFormat="1" ht="11.25">
      <c r="A21" s="25" t="s">
        <v>28</v>
      </c>
      <c r="B21" s="37">
        <v>-0.86399999999999999</v>
      </c>
      <c r="C21" s="38">
        <v>0</v>
      </c>
      <c r="D21" s="38">
        <v>0</v>
      </c>
      <c r="E21" s="38">
        <v>0</v>
      </c>
      <c r="F21" s="38">
        <v>0</v>
      </c>
      <c r="G21" s="39">
        <v>0</v>
      </c>
      <c r="H21" s="29"/>
      <c r="I21" s="40">
        <v>-0.86399999999999999</v>
      </c>
      <c r="J21" s="41">
        <v>0</v>
      </c>
      <c r="K21" s="41">
        <v>0</v>
      </c>
      <c r="L21" s="41">
        <v>0</v>
      </c>
      <c r="M21" s="41">
        <v>0</v>
      </c>
      <c r="N21" s="42">
        <v>0</v>
      </c>
      <c r="O21" s="29"/>
      <c r="P21" s="43">
        <f t="shared" si="1"/>
        <v>0</v>
      </c>
      <c r="Q21" s="44">
        <f t="shared" si="0"/>
        <v>0</v>
      </c>
      <c r="R21" s="44">
        <f t="shared" si="0"/>
        <v>0</v>
      </c>
      <c r="S21" s="44">
        <f t="shared" si="0"/>
        <v>0</v>
      </c>
      <c r="T21" s="44">
        <f t="shared" si="0"/>
        <v>0</v>
      </c>
      <c r="U21" s="45">
        <f t="shared" si="0"/>
        <v>0</v>
      </c>
    </row>
    <row r="22" spans="1:21" s="126" customFormat="1" ht="11.25">
      <c r="A22" s="25" t="s">
        <v>29</v>
      </c>
      <c r="B22" s="37">
        <v>-0.76900000000000002</v>
      </c>
      <c r="C22" s="38">
        <v>0</v>
      </c>
      <c r="D22" s="38">
        <v>0</v>
      </c>
      <c r="E22" s="38">
        <v>0</v>
      </c>
      <c r="F22" s="38">
        <v>0</v>
      </c>
      <c r="G22" s="39">
        <v>0</v>
      </c>
      <c r="H22" s="29"/>
      <c r="I22" s="40">
        <v>-0.76900000000000002</v>
      </c>
      <c r="J22" s="41">
        <v>0</v>
      </c>
      <c r="K22" s="41">
        <v>0</v>
      </c>
      <c r="L22" s="41">
        <v>0</v>
      </c>
      <c r="M22" s="41">
        <v>0</v>
      </c>
      <c r="N22" s="42">
        <v>0</v>
      </c>
      <c r="O22" s="29"/>
      <c r="P22" s="43">
        <f t="shared" si="1"/>
        <v>0</v>
      </c>
      <c r="Q22" s="44">
        <f t="shared" si="0"/>
        <v>0</v>
      </c>
      <c r="R22" s="44">
        <f t="shared" si="0"/>
        <v>0</v>
      </c>
      <c r="S22" s="44">
        <f t="shared" si="0"/>
        <v>0</v>
      </c>
      <c r="T22" s="44">
        <f t="shared" si="0"/>
        <v>0</v>
      </c>
      <c r="U22" s="45">
        <f t="shared" si="0"/>
        <v>0</v>
      </c>
    </row>
    <row r="23" spans="1:21" s="126" customFormat="1" ht="11.25">
      <c r="A23" s="25" t="s">
        <v>30</v>
      </c>
      <c r="B23" s="37">
        <v>-0.86399999999999999</v>
      </c>
      <c r="C23" s="38">
        <v>0</v>
      </c>
      <c r="D23" s="38">
        <v>0</v>
      </c>
      <c r="E23" s="38">
        <v>0</v>
      </c>
      <c r="F23" s="38">
        <v>0</v>
      </c>
      <c r="G23" s="39">
        <v>0.19600000000000001</v>
      </c>
      <c r="H23" s="29"/>
      <c r="I23" s="40">
        <v>-0.86399999999999999</v>
      </c>
      <c r="J23" s="41">
        <v>0</v>
      </c>
      <c r="K23" s="41">
        <v>0</v>
      </c>
      <c r="L23" s="41">
        <v>0</v>
      </c>
      <c r="M23" s="41">
        <v>0</v>
      </c>
      <c r="N23" s="42">
        <v>0.19600000000000001</v>
      </c>
      <c r="O23" s="29"/>
      <c r="P23" s="43">
        <f t="shared" si="1"/>
        <v>0</v>
      </c>
      <c r="Q23" s="44">
        <f t="shared" si="0"/>
        <v>0</v>
      </c>
      <c r="R23" s="44">
        <f t="shared" si="0"/>
        <v>0</v>
      </c>
      <c r="S23" s="44">
        <f t="shared" si="0"/>
        <v>0</v>
      </c>
      <c r="T23" s="44">
        <f t="shared" si="0"/>
        <v>0</v>
      </c>
      <c r="U23" s="45">
        <f t="shared" si="0"/>
        <v>0</v>
      </c>
    </row>
    <row r="24" spans="1:21" s="126" customFormat="1" ht="11.25">
      <c r="A24" s="25" t="s">
        <v>31</v>
      </c>
      <c r="B24" s="37">
        <v>-2.73</v>
      </c>
      <c r="C24" s="38">
        <v>-1.0820000000000001</v>
      </c>
      <c r="D24" s="38">
        <v>-0.13800000000000001</v>
      </c>
      <c r="E24" s="38">
        <v>0</v>
      </c>
      <c r="F24" s="38">
        <v>0</v>
      </c>
      <c r="G24" s="39">
        <v>0.19600000000000001</v>
      </c>
      <c r="H24" s="29"/>
      <c r="I24" s="40">
        <v>-2.73</v>
      </c>
      <c r="J24" s="41">
        <v>-1.0820000000000001</v>
      </c>
      <c r="K24" s="41">
        <v>-0.13800000000000001</v>
      </c>
      <c r="L24" s="41">
        <v>0</v>
      </c>
      <c r="M24" s="41">
        <v>0</v>
      </c>
      <c r="N24" s="42">
        <v>0.19600000000000001</v>
      </c>
      <c r="O24" s="29"/>
      <c r="P24" s="43">
        <f t="shared" si="1"/>
        <v>0</v>
      </c>
      <c r="Q24" s="44">
        <f t="shared" si="0"/>
        <v>0</v>
      </c>
      <c r="R24" s="44">
        <f t="shared" si="0"/>
        <v>0</v>
      </c>
      <c r="S24" s="44">
        <f t="shared" si="0"/>
        <v>0</v>
      </c>
      <c r="T24" s="44">
        <f t="shared" si="0"/>
        <v>0</v>
      </c>
      <c r="U24" s="45">
        <f t="shared" si="0"/>
        <v>0</v>
      </c>
    </row>
    <row r="25" spans="1:21" s="126" customFormat="1" ht="11.25">
      <c r="A25" s="25" t="s">
        <v>32</v>
      </c>
      <c r="B25" s="37">
        <v>-0.76900000000000002</v>
      </c>
      <c r="C25" s="38">
        <v>0</v>
      </c>
      <c r="D25" s="38">
        <v>0</v>
      </c>
      <c r="E25" s="38">
        <v>0</v>
      </c>
      <c r="F25" s="38">
        <v>0</v>
      </c>
      <c r="G25" s="39">
        <v>0.17100000000000001</v>
      </c>
      <c r="H25" s="29"/>
      <c r="I25" s="40">
        <v>-0.76900000000000002</v>
      </c>
      <c r="J25" s="41">
        <v>0</v>
      </c>
      <c r="K25" s="41">
        <v>0</v>
      </c>
      <c r="L25" s="41">
        <v>0</v>
      </c>
      <c r="M25" s="41">
        <v>0</v>
      </c>
      <c r="N25" s="42">
        <v>0.17100000000000001</v>
      </c>
      <c r="O25" s="29"/>
      <c r="P25" s="43">
        <f t="shared" si="1"/>
        <v>0</v>
      </c>
      <c r="Q25" s="44">
        <f t="shared" si="0"/>
        <v>0</v>
      </c>
      <c r="R25" s="44">
        <f t="shared" si="0"/>
        <v>0</v>
      </c>
      <c r="S25" s="44">
        <f t="shared" si="0"/>
        <v>0</v>
      </c>
      <c r="T25" s="44">
        <f t="shared" si="0"/>
        <v>0</v>
      </c>
      <c r="U25" s="45">
        <f t="shared" si="0"/>
        <v>0</v>
      </c>
    </row>
    <row r="26" spans="1:21" s="126" customFormat="1" ht="11.25">
      <c r="A26" s="25" t="s">
        <v>33</v>
      </c>
      <c r="B26" s="37">
        <v>-2.4340000000000002</v>
      </c>
      <c r="C26" s="38">
        <v>-0.96</v>
      </c>
      <c r="D26" s="38">
        <v>-0.123</v>
      </c>
      <c r="E26" s="38">
        <v>0</v>
      </c>
      <c r="F26" s="38">
        <v>0</v>
      </c>
      <c r="G26" s="39">
        <v>0.17100000000000001</v>
      </c>
      <c r="H26" s="29"/>
      <c r="I26" s="40">
        <v>-2.4340000000000002</v>
      </c>
      <c r="J26" s="41">
        <v>-0.96</v>
      </c>
      <c r="K26" s="41">
        <v>-0.123</v>
      </c>
      <c r="L26" s="41">
        <v>0</v>
      </c>
      <c r="M26" s="41">
        <v>0</v>
      </c>
      <c r="N26" s="42">
        <v>0.17100000000000001</v>
      </c>
      <c r="O26" s="29"/>
      <c r="P26" s="43">
        <f t="shared" si="1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5">
        <f t="shared" si="0"/>
        <v>0</v>
      </c>
    </row>
    <row r="27" spans="1:21" s="126" customFormat="1" ht="11.25">
      <c r="A27" s="25" t="s">
        <v>34</v>
      </c>
      <c r="B27" s="37">
        <v>-0.39300000000000002</v>
      </c>
      <c r="C27" s="38">
        <v>0</v>
      </c>
      <c r="D27" s="38">
        <v>0</v>
      </c>
      <c r="E27" s="38">
        <v>204.99</v>
      </c>
      <c r="F27" s="38">
        <v>0</v>
      </c>
      <c r="G27" s="39">
        <v>0.155</v>
      </c>
      <c r="H27" s="29"/>
      <c r="I27" s="40">
        <v>-0.39300000000000002</v>
      </c>
      <c r="J27" s="41">
        <v>0</v>
      </c>
      <c r="K27" s="41">
        <v>0</v>
      </c>
      <c r="L27" s="41">
        <v>204.99</v>
      </c>
      <c r="M27" s="41">
        <v>0</v>
      </c>
      <c r="N27" s="42">
        <v>0.155</v>
      </c>
      <c r="O27" s="29"/>
      <c r="P27" s="43">
        <f t="shared" si="1"/>
        <v>0</v>
      </c>
      <c r="Q27" s="44">
        <f t="shared" si="0"/>
        <v>0</v>
      </c>
      <c r="R27" s="44">
        <f t="shared" si="0"/>
        <v>0</v>
      </c>
      <c r="S27" s="44">
        <f t="shared" si="0"/>
        <v>0</v>
      </c>
      <c r="T27" s="44">
        <f t="shared" si="0"/>
        <v>0</v>
      </c>
      <c r="U27" s="45">
        <f t="shared" si="0"/>
        <v>0</v>
      </c>
    </row>
    <row r="28" spans="1:21" s="126" customFormat="1" ht="11.25">
      <c r="A28" s="25" t="s">
        <v>35</v>
      </c>
      <c r="B28" s="37">
        <v>-1.2709999999999999</v>
      </c>
      <c r="C28" s="38">
        <v>-0.47199999999999998</v>
      </c>
      <c r="D28" s="38">
        <v>-6.5000000000000002E-2</v>
      </c>
      <c r="E28" s="38">
        <v>204.99</v>
      </c>
      <c r="F28" s="38">
        <v>0</v>
      </c>
      <c r="G28" s="39">
        <v>0.155</v>
      </c>
      <c r="H28" s="29"/>
      <c r="I28" s="40">
        <v>-1.2709999999999999</v>
      </c>
      <c r="J28" s="41">
        <v>-0.47199999999999998</v>
      </c>
      <c r="K28" s="41">
        <v>-6.5000000000000002E-2</v>
      </c>
      <c r="L28" s="41">
        <v>204.99</v>
      </c>
      <c r="M28" s="41">
        <v>0</v>
      </c>
      <c r="N28" s="42">
        <v>0.155</v>
      </c>
      <c r="O28" s="29"/>
      <c r="P28" s="43">
        <f t="shared" si="1"/>
        <v>0</v>
      </c>
      <c r="Q28" s="44">
        <f t="shared" si="0"/>
        <v>0</v>
      </c>
      <c r="R28" s="44">
        <f t="shared" si="0"/>
        <v>0</v>
      </c>
      <c r="S28" s="44">
        <f t="shared" si="0"/>
        <v>0</v>
      </c>
      <c r="T28" s="44">
        <f t="shared" si="0"/>
        <v>0</v>
      </c>
      <c r="U28" s="45">
        <f t="shared" si="0"/>
        <v>0</v>
      </c>
    </row>
    <row r="29" spans="1:21" s="126" customFormat="1" ht="11.25">
      <c r="A29" s="25" t="s">
        <v>36</v>
      </c>
      <c r="B29" s="37">
        <v>-0.76</v>
      </c>
      <c r="C29" s="38">
        <v>-0.25700000000000001</v>
      </c>
      <c r="D29" s="38">
        <v>-3.9E-2</v>
      </c>
      <c r="E29" s="38">
        <v>204.99</v>
      </c>
      <c r="F29" s="38">
        <v>0</v>
      </c>
      <c r="G29" s="39">
        <v>4.7E-2</v>
      </c>
      <c r="H29" s="29"/>
      <c r="I29" s="40">
        <v>-0.76</v>
      </c>
      <c r="J29" s="41">
        <v>-0.25700000000000001</v>
      </c>
      <c r="K29" s="41">
        <v>-3.9E-2</v>
      </c>
      <c r="L29" s="41">
        <v>204.99</v>
      </c>
      <c r="M29" s="41">
        <v>0</v>
      </c>
      <c r="N29" s="42">
        <v>4.7E-2</v>
      </c>
      <c r="O29" s="29"/>
      <c r="P29" s="43">
        <f t="shared" si="1"/>
        <v>0</v>
      </c>
      <c r="Q29" s="44">
        <f t="shared" si="0"/>
        <v>0</v>
      </c>
      <c r="R29" s="44">
        <f t="shared" si="0"/>
        <v>0</v>
      </c>
      <c r="S29" s="44">
        <f t="shared" si="0"/>
        <v>0</v>
      </c>
      <c r="T29" s="44">
        <f t="shared" si="0"/>
        <v>0</v>
      </c>
      <c r="U29" s="45">
        <f t="shared" si="0"/>
        <v>0</v>
      </c>
    </row>
    <row r="30" spans="1:21" s="126" customFormat="1" ht="12" thickBot="1">
      <c r="A30" s="46" t="s">
        <v>37</v>
      </c>
      <c r="B30" s="47">
        <v>-0.22800000000000001</v>
      </c>
      <c r="C30" s="48">
        <v>0</v>
      </c>
      <c r="D30" s="48">
        <v>0</v>
      </c>
      <c r="E30" s="48">
        <v>204.99</v>
      </c>
      <c r="F30" s="48">
        <v>0</v>
      </c>
      <c r="G30" s="49">
        <v>4.7E-2</v>
      </c>
      <c r="H30" s="29"/>
      <c r="I30" s="50">
        <v>-0.22800000000000001</v>
      </c>
      <c r="J30" s="51">
        <v>0</v>
      </c>
      <c r="K30" s="51">
        <v>0</v>
      </c>
      <c r="L30" s="51">
        <v>204.99</v>
      </c>
      <c r="M30" s="51">
        <v>0</v>
      </c>
      <c r="N30" s="52">
        <v>4.7E-2</v>
      </c>
      <c r="O30" s="29"/>
      <c r="P30" s="53">
        <f t="shared" si="1"/>
        <v>0</v>
      </c>
      <c r="Q30" s="54">
        <f t="shared" si="0"/>
        <v>0</v>
      </c>
      <c r="R30" s="54">
        <f t="shared" si="0"/>
        <v>0</v>
      </c>
      <c r="S30" s="54">
        <f t="shared" si="0"/>
        <v>0</v>
      </c>
      <c r="T30" s="54">
        <f t="shared" si="0"/>
        <v>0</v>
      </c>
      <c r="U30" s="55">
        <f t="shared" si="0"/>
        <v>0</v>
      </c>
    </row>
    <row r="31" spans="1:21" ht="14.25" thickTop="1" thickBot="1"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34.5" thickTop="1">
      <c r="A32" s="56" t="s">
        <v>3</v>
      </c>
      <c r="B32" s="57" t="s">
        <v>7</v>
      </c>
      <c r="C32" s="58" t="s">
        <v>8</v>
      </c>
      <c r="D32" s="58" t="s">
        <v>9</v>
      </c>
      <c r="E32" s="58" t="s">
        <v>10</v>
      </c>
      <c r="F32" s="58" t="s">
        <v>11</v>
      </c>
      <c r="G32" s="59" t="s">
        <v>12</v>
      </c>
      <c r="H32" s="22"/>
      <c r="I32" s="57" t="s">
        <v>7</v>
      </c>
      <c r="J32" s="58" t="s">
        <v>8</v>
      </c>
      <c r="K32" s="58" t="s">
        <v>9</v>
      </c>
      <c r="L32" s="58" t="s">
        <v>10</v>
      </c>
      <c r="M32" s="58" t="s">
        <v>11</v>
      </c>
      <c r="N32" s="59" t="s">
        <v>12</v>
      </c>
      <c r="O32" s="22"/>
      <c r="P32" s="60" t="s">
        <v>7</v>
      </c>
      <c r="Q32" s="61" t="s">
        <v>8</v>
      </c>
      <c r="R32" s="61" t="s">
        <v>9</v>
      </c>
      <c r="S32" s="61" t="s">
        <v>10</v>
      </c>
      <c r="T32" s="61" t="s">
        <v>11</v>
      </c>
      <c r="U32" s="62" t="s">
        <v>12</v>
      </c>
    </row>
    <row r="33" spans="1:21" s="126" customFormat="1" ht="11.25">
      <c r="A33" s="63" t="s">
        <v>38</v>
      </c>
      <c r="B33" s="26">
        <v>2.1392564320264227</v>
      </c>
      <c r="C33" s="27">
        <v>0</v>
      </c>
      <c r="D33" s="27">
        <v>0</v>
      </c>
      <c r="E33" s="27">
        <v>4.1611284098157286</v>
      </c>
      <c r="F33" s="27">
        <v>0</v>
      </c>
      <c r="G33" s="28">
        <v>0</v>
      </c>
      <c r="H33" s="29"/>
      <c r="I33" s="30">
        <v>2.1341751701208289</v>
      </c>
      <c r="J33" s="31">
        <v>0</v>
      </c>
      <c r="K33" s="31">
        <v>0</v>
      </c>
      <c r="L33" s="31">
        <v>4.151244703048957</v>
      </c>
      <c r="M33" s="31">
        <v>0</v>
      </c>
      <c r="N33" s="32">
        <v>0</v>
      </c>
      <c r="O33" s="29"/>
      <c r="P33" s="33">
        <f t="shared" ref="P33:U65" si="2">IF(B33=0,0,IF(I33=0,0,(I33/B33)-1))</f>
        <v>-2.3752467584171599E-3</v>
      </c>
      <c r="Q33" s="34">
        <f t="shared" si="2"/>
        <v>0</v>
      </c>
      <c r="R33" s="34">
        <f t="shared" si="2"/>
        <v>0</v>
      </c>
      <c r="S33" s="34">
        <f t="shared" si="2"/>
        <v>-2.3752467584169379E-3</v>
      </c>
      <c r="T33" s="34">
        <f t="shared" si="2"/>
        <v>0</v>
      </c>
      <c r="U33" s="35">
        <f t="shared" si="2"/>
        <v>0</v>
      </c>
    </row>
    <row r="34" spans="1:21" s="126" customFormat="1" ht="11.25">
      <c r="A34" s="64" t="s">
        <v>39</v>
      </c>
      <c r="B34" s="37">
        <v>2.5636463819606128</v>
      </c>
      <c r="C34" s="38">
        <v>1.0835488083426128</v>
      </c>
      <c r="D34" s="38">
        <v>0</v>
      </c>
      <c r="E34" s="38">
        <v>4.1611284098157286</v>
      </c>
      <c r="F34" s="38">
        <v>0</v>
      </c>
      <c r="G34" s="39">
        <v>0</v>
      </c>
      <c r="H34" s="29"/>
      <c r="I34" s="40">
        <v>2.5575570892021329</v>
      </c>
      <c r="J34" s="41">
        <v>1.0809751125480103</v>
      </c>
      <c r="K34" s="41">
        <v>0</v>
      </c>
      <c r="L34" s="41">
        <v>4.151244703048957</v>
      </c>
      <c r="M34" s="41">
        <v>0</v>
      </c>
      <c r="N34" s="42">
        <v>0</v>
      </c>
      <c r="O34" s="29"/>
      <c r="P34" s="43">
        <f t="shared" si="2"/>
        <v>-2.3752467584171599E-3</v>
      </c>
      <c r="Q34" s="44">
        <f t="shared" si="2"/>
        <v>-2.3752467584171599E-3</v>
      </c>
      <c r="R34" s="44">
        <f t="shared" si="2"/>
        <v>0</v>
      </c>
      <c r="S34" s="44">
        <f t="shared" si="2"/>
        <v>-2.3752467584169379E-3</v>
      </c>
      <c r="T34" s="44">
        <f t="shared" si="2"/>
        <v>0</v>
      </c>
      <c r="U34" s="45">
        <f t="shared" si="2"/>
        <v>0</v>
      </c>
    </row>
    <row r="35" spans="1:21" s="126" customFormat="1" ht="11.25">
      <c r="A35" s="64" t="s">
        <v>40</v>
      </c>
      <c r="B35" s="37">
        <v>1.1204195664042713</v>
      </c>
      <c r="C35" s="38">
        <v>0</v>
      </c>
      <c r="D35" s="38">
        <v>0</v>
      </c>
      <c r="E35" s="38">
        <v>0</v>
      </c>
      <c r="F35" s="38">
        <v>0</v>
      </c>
      <c r="G35" s="39">
        <v>0</v>
      </c>
      <c r="H35" s="29"/>
      <c r="I35" s="40">
        <v>1.1177582934611023</v>
      </c>
      <c r="J35" s="41">
        <v>0</v>
      </c>
      <c r="K35" s="41">
        <v>0</v>
      </c>
      <c r="L35" s="41">
        <v>0</v>
      </c>
      <c r="M35" s="41">
        <v>0</v>
      </c>
      <c r="N35" s="42">
        <v>0</v>
      </c>
      <c r="O35" s="29"/>
      <c r="P35" s="43">
        <f t="shared" si="2"/>
        <v>-2.375246758417271E-3</v>
      </c>
      <c r="Q35" s="44">
        <f t="shared" si="2"/>
        <v>0</v>
      </c>
      <c r="R35" s="44">
        <f t="shared" si="2"/>
        <v>0</v>
      </c>
      <c r="S35" s="44">
        <f t="shared" si="2"/>
        <v>0</v>
      </c>
      <c r="T35" s="44">
        <f t="shared" si="2"/>
        <v>0</v>
      </c>
      <c r="U35" s="45">
        <f t="shared" si="2"/>
        <v>0</v>
      </c>
    </row>
    <row r="36" spans="1:21" s="126" customFormat="1" ht="11.25">
      <c r="A36" s="64" t="s">
        <v>41</v>
      </c>
      <c r="B36" s="37">
        <v>1.82096396957578</v>
      </c>
      <c r="C36" s="38">
        <v>0</v>
      </c>
      <c r="D36" s="38">
        <v>0</v>
      </c>
      <c r="E36" s="38">
        <v>6.4862435610509186</v>
      </c>
      <c r="F36" s="38">
        <v>0</v>
      </c>
      <c r="G36" s="39">
        <v>0</v>
      </c>
      <c r="H36" s="29"/>
      <c r="I36" s="40">
        <v>1.8166387308098506</v>
      </c>
      <c r="J36" s="41">
        <v>0</v>
      </c>
      <c r="K36" s="41">
        <v>0</v>
      </c>
      <c r="L36" s="41">
        <v>6.4708371320582279</v>
      </c>
      <c r="M36" s="41">
        <v>0</v>
      </c>
      <c r="N36" s="42">
        <v>0</v>
      </c>
      <c r="O36" s="29"/>
      <c r="P36" s="43">
        <f t="shared" si="2"/>
        <v>-2.3752467584171599E-3</v>
      </c>
      <c r="Q36" s="44">
        <f t="shared" si="2"/>
        <v>0</v>
      </c>
      <c r="R36" s="44">
        <f t="shared" si="2"/>
        <v>0</v>
      </c>
      <c r="S36" s="44">
        <f t="shared" si="2"/>
        <v>-2.375246758417271E-3</v>
      </c>
      <c r="T36" s="44">
        <f t="shared" si="2"/>
        <v>0</v>
      </c>
      <c r="U36" s="45">
        <f t="shared" si="2"/>
        <v>0</v>
      </c>
    </row>
    <row r="37" spans="1:21" s="126" customFormat="1" ht="11.25">
      <c r="A37" s="64" t="s">
        <v>42</v>
      </c>
      <c r="B37" s="37">
        <v>2.4899048658372962</v>
      </c>
      <c r="C37" s="38">
        <v>0.43868677448871063</v>
      </c>
      <c r="D37" s="38">
        <v>0</v>
      </c>
      <c r="E37" s="38">
        <v>6.4862435610509186</v>
      </c>
      <c r="F37" s="38">
        <v>0</v>
      </c>
      <c r="G37" s="39">
        <v>0</v>
      </c>
      <c r="H37" s="29"/>
      <c r="I37" s="40">
        <v>2.4839907273759487</v>
      </c>
      <c r="J37" s="41">
        <v>0.43764478514964583</v>
      </c>
      <c r="K37" s="41">
        <v>0</v>
      </c>
      <c r="L37" s="41">
        <v>6.4708371320582279</v>
      </c>
      <c r="M37" s="41">
        <v>0</v>
      </c>
      <c r="N37" s="42">
        <v>0</v>
      </c>
      <c r="O37" s="29"/>
      <c r="P37" s="43">
        <f t="shared" si="2"/>
        <v>-2.375246758417271E-3</v>
      </c>
      <c r="Q37" s="44">
        <f t="shared" si="2"/>
        <v>-2.3752467584171599E-3</v>
      </c>
      <c r="R37" s="44">
        <f t="shared" si="2"/>
        <v>0</v>
      </c>
      <c r="S37" s="44">
        <f t="shared" si="2"/>
        <v>-2.375246758417271E-3</v>
      </c>
      <c r="T37" s="44">
        <f t="shared" si="2"/>
        <v>0</v>
      </c>
      <c r="U37" s="45">
        <f t="shared" si="2"/>
        <v>0</v>
      </c>
    </row>
    <row r="38" spans="1:21" s="126" customFormat="1" ht="11.25">
      <c r="A38" s="64" t="s">
        <v>43</v>
      </c>
      <c r="B38" s="37">
        <v>0.99250060986382382</v>
      </c>
      <c r="C38" s="38">
        <v>0</v>
      </c>
      <c r="D38" s="38">
        <v>0</v>
      </c>
      <c r="E38" s="38">
        <v>0</v>
      </c>
      <c r="F38" s="38">
        <v>0</v>
      </c>
      <c r="G38" s="39">
        <v>0</v>
      </c>
      <c r="H38" s="29"/>
      <c r="I38" s="40">
        <v>0.99014317600751778</v>
      </c>
      <c r="J38" s="41">
        <v>0</v>
      </c>
      <c r="K38" s="41">
        <v>0</v>
      </c>
      <c r="L38" s="41">
        <v>0</v>
      </c>
      <c r="M38" s="41">
        <v>0</v>
      </c>
      <c r="N38" s="42">
        <v>0</v>
      </c>
      <c r="O38" s="29"/>
      <c r="P38" s="43">
        <f t="shared" si="2"/>
        <v>-2.3752467584170489E-3</v>
      </c>
      <c r="Q38" s="44">
        <f t="shared" si="2"/>
        <v>0</v>
      </c>
      <c r="R38" s="44">
        <f t="shared" si="2"/>
        <v>0</v>
      </c>
      <c r="S38" s="44">
        <f t="shared" si="2"/>
        <v>0</v>
      </c>
      <c r="T38" s="44">
        <f t="shared" si="2"/>
        <v>0</v>
      </c>
      <c r="U38" s="45">
        <f t="shared" si="2"/>
        <v>0</v>
      </c>
    </row>
    <row r="39" spans="1:21" s="126" customFormat="1" ht="11.25">
      <c r="A39" s="64" t="s">
        <v>44</v>
      </c>
      <c r="B39" s="37">
        <v>2.1016332095145263</v>
      </c>
      <c r="C39" s="38">
        <v>0.29421360004302893</v>
      </c>
      <c r="D39" s="38">
        <v>0</v>
      </c>
      <c r="E39" s="38">
        <v>40.181601642705225</v>
      </c>
      <c r="F39" s="38">
        <v>0</v>
      </c>
      <c r="G39" s="39">
        <v>0</v>
      </c>
      <c r="H39" s="29"/>
      <c r="I39" s="40">
        <v>2.0966413120462453</v>
      </c>
      <c r="J39" s="41">
        <v>0.29351477014324451</v>
      </c>
      <c r="K39" s="41">
        <v>0</v>
      </c>
      <c r="L39" s="41">
        <v>40.086160423655386</v>
      </c>
      <c r="M39" s="41">
        <v>0</v>
      </c>
      <c r="N39" s="42">
        <v>0</v>
      </c>
      <c r="O39" s="29"/>
      <c r="P39" s="43">
        <f t="shared" si="2"/>
        <v>-2.3752467584170489E-3</v>
      </c>
      <c r="Q39" s="44">
        <f t="shared" si="2"/>
        <v>-2.3752467584170489E-3</v>
      </c>
      <c r="R39" s="44">
        <f t="shared" si="2"/>
        <v>0</v>
      </c>
      <c r="S39" s="44">
        <f t="shared" si="2"/>
        <v>-2.3752467584170489E-3</v>
      </c>
      <c r="T39" s="44">
        <f t="shared" si="2"/>
        <v>0</v>
      </c>
      <c r="U39" s="45">
        <f t="shared" si="2"/>
        <v>0</v>
      </c>
    </row>
    <row r="40" spans="1:21" s="126" customFormat="1" ht="11.25">
      <c r="A40" s="64" t="s">
        <v>45</v>
      </c>
      <c r="B40" s="37">
        <v>4.5140342369773157</v>
      </c>
      <c r="C40" s="38">
        <v>1.3514261526273144</v>
      </c>
      <c r="D40" s="38">
        <v>0.23251151512351903</v>
      </c>
      <c r="E40" s="38">
        <v>12.980011766604218</v>
      </c>
      <c r="F40" s="38">
        <v>2.3928369517566037</v>
      </c>
      <c r="G40" s="39">
        <v>0.30775796014731155</v>
      </c>
      <c r="H40" s="29"/>
      <c r="I40" s="40">
        <v>4.5033122917885509</v>
      </c>
      <c r="J40" s="41">
        <v>1.3482161820390464</v>
      </c>
      <c r="K40" s="41">
        <v>0.2319592429009272</v>
      </c>
      <c r="L40" s="41">
        <v>12.949181035731375</v>
      </c>
      <c r="M40" s="41">
        <v>2.3871533735435229</v>
      </c>
      <c r="N40" s="42">
        <v>0.30702695905009458</v>
      </c>
      <c r="O40" s="29"/>
      <c r="P40" s="43">
        <f t="shared" si="2"/>
        <v>-2.375246758417271E-3</v>
      </c>
      <c r="Q40" s="44">
        <f t="shared" si="2"/>
        <v>-2.3752467584170489E-3</v>
      </c>
      <c r="R40" s="44">
        <f t="shared" si="2"/>
        <v>-2.375246758417271E-3</v>
      </c>
      <c r="S40" s="44">
        <f t="shared" si="2"/>
        <v>-2.3752467584171599E-3</v>
      </c>
      <c r="T40" s="44">
        <f t="shared" si="2"/>
        <v>-2.375246758417271E-3</v>
      </c>
      <c r="U40" s="45">
        <f t="shared" si="2"/>
        <v>-2.3752467584171599E-3</v>
      </c>
    </row>
    <row r="41" spans="1:21" s="126" customFormat="1" ht="11.25">
      <c r="A41" s="64" t="s">
        <v>46</v>
      </c>
      <c r="B41" s="37">
        <v>3.1016584638807294</v>
      </c>
      <c r="C41" s="38">
        <v>0</v>
      </c>
      <c r="D41" s="38">
        <v>0</v>
      </c>
      <c r="E41" s="38">
        <v>0</v>
      </c>
      <c r="F41" s="38">
        <v>0</v>
      </c>
      <c r="G41" s="39">
        <v>0</v>
      </c>
      <c r="H41" s="29"/>
      <c r="I41" s="40">
        <v>3.0942912596686796</v>
      </c>
      <c r="J41" s="41">
        <v>0</v>
      </c>
      <c r="K41" s="41">
        <v>0</v>
      </c>
      <c r="L41" s="41">
        <v>0</v>
      </c>
      <c r="M41" s="41">
        <v>0</v>
      </c>
      <c r="N41" s="42">
        <v>0</v>
      </c>
      <c r="O41" s="29"/>
      <c r="P41" s="43">
        <f t="shared" si="2"/>
        <v>-2.3752467584171599E-3</v>
      </c>
      <c r="Q41" s="44">
        <f t="shared" si="2"/>
        <v>0</v>
      </c>
      <c r="R41" s="44">
        <f t="shared" si="2"/>
        <v>0</v>
      </c>
      <c r="S41" s="44">
        <f t="shared" si="2"/>
        <v>0</v>
      </c>
      <c r="T41" s="44">
        <f t="shared" si="2"/>
        <v>0</v>
      </c>
      <c r="U41" s="45">
        <f t="shared" si="2"/>
        <v>0</v>
      </c>
    </row>
    <row r="42" spans="1:21" s="126" customFormat="1" ht="11.25">
      <c r="A42" s="64" t="s">
        <v>47</v>
      </c>
      <c r="B42" s="37">
        <v>4.4952226257213681</v>
      </c>
      <c r="C42" s="38">
        <v>1.7442125956515118</v>
      </c>
      <c r="D42" s="38">
        <v>0.68925743641793991</v>
      </c>
      <c r="E42" s="38">
        <v>0</v>
      </c>
      <c r="F42" s="38">
        <v>0</v>
      </c>
      <c r="G42" s="39">
        <v>0</v>
      </c>
      <c r="H42" s="29"/>
      <c r="I42" s="40">
        <v>4.4845453627512599</v>
      </c>
      <c r="J42" s="41">
        <v>1.7400696603376999</v>
      </c>
      <c r="K42" s="41">
        <v>0.68762027992637331</v>
      </c>
      <c r="L42" s="41">
        <v>0</v>
      </c>
      <c r="M42" s="41">
        <v>0</v>
      </c>
      <c r="N42" s="42">
        <v>0</v>
      </c>
      <c r="O42" s="29"/>
      <c r="P42" s="43">
        <f t="shared" si="2"/>
        <v>-2.3752467584171599E-3</v>
      </c>
      <c r="Q42" s="44">
        <f t="shared" si="2"/>
        <v>-2.375246758417271E-3</v>
      </c>
      <c r="R42" s="44">
        <f t="shared" si="2"/>
        <v>-2.3752467584170489E-3</v>
      </c>
      <c r="S42" s="44">
        <f t="shared" si="2"/>
        <v>0</v>
      </c>
      <c r="T42" s="44">
        <f t="shared" si="2"/>
        <v>0</v>
      </c>
      <c r="U42" s="45">
        <f t="shared" si="2"/>
        <v>0</v>
      </c>
    </row>
    <row r="43" spans="1:21" s="126" customFormat="1" ht="11.25">
      <c r="A43" s="64" t="s">
        <v>48</v>
      </c>
      <c r="B43" s="37">
        <v>-0.86399999999999999</v>
      </c>
      <c r="C43" s="38">
        <v>0</v>
      </c>
      <c r="D43" s="38">
        <v>0</v>
      </c>
      <c r="E43" s="38">
        <v>0</v>
      </c>
      <c r="F43" s="38">
        <v>0</v>
      </c>
      <c r="G43" s="39">
        <v>0</v>
      </c>
      <c r="H43" s="29"/>
      <c r="I43" s="40">
        <v>-0.86399999999999999</v>
      </c>
      <c r="J43" s="41">
        <v>0</v>
      </c>
      <c r="K43" s="41">
        <v>0</v>
      </c>
      <c r="L43" s="41">
        <v>0</v>
      </c>
      <c r="M43" s="41">
        <v>0</v>
      </c>
      <c r="N43" s="42">
        <v>0</v>
      </c>
      <c r="O43" s="29"/>
      <c r="P43" s="43">
        <f t="shared" si="2"/>
        <v>0</v>
      </c>
      <c r="Q43" s="44">
        <f t="shared" si="2"/>
        <v>0</v>
      </c>
      <c r="R43" s="44">
        <f t="shared" si="2"/>
        <v>0</v>
      </c>
      <c r="S43" s="44">
        <f t="shared" si="2"/>
        <v>0</v>
      </c>
      <c r="T43" s="44">
        <f t="shared" si="2"/>
        <v>0</v>
      </c>
      <c r="U43" s="45">
        <f t="shared" si="2"/>
        <v>0</v>
      </c>
    </row>
    <row r="44" spans="1:21" s="126" customFormat="1" ht="11.25">
      <c r="A44" s="64" t="s">
        <v>49</v>
      </c>
      <c r="B44" s="37">
        <v>-0.86399999999999999</v>
      </c>
      <c r="C44" s="38">
        <v>0</v>
      </c>
      <c r="D44" s="38">
        <v>0</v>
      </c>
      <c r="E44" s="38">
        <v>0</v>
      </c>
      <c r="F44" s="38">
        <v>0</v>
      </c>
      <c r="G44" s="39">
        <v>0.19600000000000001</v>
      </c>
      <c r="H44" s="29"/>
      <c r="I44" s="40">
        <v>-0.86399999999999999</v>
      </c>
      <c r="J44" s="41">
        <v>0</v>
      </c>
      <c r="K44" s="41">
        <v>0</v>
      </c>
      <c r="L44" s="41">
        <v>0</v>
      </c>
      <c r="M44" s="41">
        <v>0</v>
      </c>
      <c r="N44" s="42">
        <v>0.19600000000000001</v>
      </c>
      <c r="O44" s="29"/>
      <c r="P44" s="43">
        <f t="shared" si="2"/>
        <v>0</v>
      </c>
      <c r="Q44" s="44">
        <f t="shared" si="2"/>
        <v>0</v>
      </c>
      <c r="R44" s="44">
        <f t="shared" si="2"/>
        <v>0</v>
      </c>
      <c r="S44" s="44">
        <f t="shared" si="2"/>
        <v>0</v>
      </c>
      <c r="T44" s="44">
        <f t="shared" si="2"/>
        <v>0</v>
      </c>
      <c r="U44" s="45">
        <f t="shared" si="2"/>
        <v>0</v>
      </c>
    </row>
    <row r="45" spans="1:21" s="126" customFormat="1" ht="11.25">
      <c r="A45" s="64" t="s">
        <v>50</v>
      </c>
      <c r="B45" s="37">
        <v>-2.73</v>
      </c>
      <c r="C45" s="38">
        <v>-1.0820000000000001</v>
      </c>
      <c r="D45" s="38">
        <v>-0.13800000000000001</v>
      </c>
      <c r="E45" s="38">
        <v>0</v>
      </c>
      <c r="F45" s="38">
        <v>0</v>
      </c>
      <c r="G45" s="39">
        <v>0.19600000000000001</v>
      </c>
      <c r="H45" s="29"/>
      <c r="I45" s="40">
        <v>-2.73</v>
      </c>
      <c r="J45" s="41">
        <v>-1.0820000000000001</v>
      </c>
      <c r="K45" s="41">
        <v>-0.13800000000000001</v>
      </c>
      <c r="L45" s="41">
        <v>0</v>
      </c>
      <c r="M45" s="41">
        <v>0</v>
      </c>
      <c r="N45" s="42">
        <v>0.19600000000000001</v>
      </c>
      <c r="O45" s="29"/>
      <c r="P45" s="43">
        <f t="shared" si="2"/>
        <v>0</v>
      </c>
      <c r="Q45" s="44">
        <f t="shared" si="2"/>
        <v>0</v>
      </c>
      <c r="R45" s="44">
        <f t="shared" si="2"/>
        <v>0</v>
      </c>
      <c r="S45" s="44">
        <f t="shared" si="2"/>
        <v>0</v>
      </c>
      <c r="T45" s="44">
        <f t="shared" si="2"/>
        <v>0</v>
      </c>
      <c r="U45" s="45">
        <f t="shared" si="2"/>
        <v>0</v>
      </c>
    </row>
    <row r="46" spans="1:21" s="126" customFormat="1" ht="11.25">
      <c r="A46" s="64" t="s">
        <v>51</v>
      </c>
      <c r="B46" s="37">
        <v>1.1997460000000002</v>
      </c>
      <c r="C46" s="38">
        <v>0</v>
      </c>
      <c r="D46" s="38">
        <v>0</v>
      </c>
      <c r="E46" s="38">
        <v>2.3336600000000005</v>
      </c>
      <c r="F46" s="38">
        <v>0</v>
      </c>
      <c r="G46" s="39">
        <v>0</v>
      </c>
      <c r="H46" s="29"/>
      <c r="I46" s="40">
        <v>1.2008692428253542</v>
      </c>
      <c r="J46" s="41">
        <v>0</v>
      </c>
      <c r="K46" s="41">
        <v>0</v>
      </c>
      <c r="L46" s="41">
        <v>2.3358448515034151</v>
      </c>
      <c r="M46" s="41">
        <v>0</v>
      </c>
      <c r="N46" s="42">
        <v>0</v>
      </c>
      <c r="O46" s="29"/>
      <c r="P46" s="43">
        <f t="shared" si="2"/>
        <v>9.3623385729491027E-4</v>
      </c>
      <c r="Q46" s="44">
        <f t="shared" si="2"/>
        <v>0</v>
      </c>
      <c r="R46" s="44">
        <f t="shared" si="2"/>
        <v>0</v>
      </c>
      <c r="S46" s="44">
        <f t="shared" si="2"/>
        <v>9.3623385729491027E-4</v>
      </c>
      <c r="T46" s="44">
        <f t="shared" si="2"/>
        <v>0</v>
      </c>
      <c r="U46" s="45">
        <f t="shared" si="2"/>
        <v>0</v>
      </c>
    </row>
    <row r="47" spans="1:21" s="126" customFormat="1" ht="11.25">
      <c r="A47" s="64" t="s">
        <v>52</v>
      </c>
      <c r="B47" s="37">
        <v>1.4377540000000002</v>
      </c>
      <c r="C47" s="38">
        <v>0.60768</v>
      </c>
      <c r="D47" s="38">
        <v>0</v>
      </c>
      <c r="E47" s="38">
        <v>2.3336600000000005</v>
      </c>
      <c r="F47" s="38">
        <v>0</v>
      </c>
      <c r="G47" s="39">
        <v>0</v>
      </c>
      <c r="H47" s="29"/>
      <c r="I47" s="40">
        <v>1.4391000739732613</v>
      </c>
      <c r="J47" s="41">
        <v>0.60824893059040097</v>
      </c>
      <c r="K47" s="41">
        <v>0</v>
      </c>
      <c r="L47" s="41">
        <v>2.3358448515034151</v>
      </c>
      <c r="M47" s="41">
        <v>0</v>
      </c>
      <c r="N47" s="42">
        <v>0</v>
      </c>
      <c r="O47" s="29"/>
      <c r="P47" s="43">
        <f t="shared" si="2"/>
        <v>9.3623385729491027E-4</v>
      </c>
      <c r="Q47" s="44">
        <f t="shared" si="2"/>
        <v>9.3623385729491027E-4</v>
      </c>
      <c r="R47" s="44">
        <f t="shared" si="2"/>
        <v>0</v>
      </c>
      <c r="S47" s="44">
        <f t="shared" si="2"/>
        <v>9.3623385729491027E-4</v>
      </c>
      <c r="T47" s="44">
        <f t="shared" si="2"/>
        <v>0</v>
      </c>
      <c r="U47" s="45">
        <f t="shared" si="2"/>
        <v>0</v>
      </c>
    </row>
    <row r="48" spans="1:21" s="126" customFormat="1" ht="11.25">
      <c r="A48" s="64" t="s">
        <v>53</v>
      </c>
      <c r="B48" s="37">
        <v>0.62835800000000008</v>
      </c>
      <c r="C48" s="38">
        <v>0</v>
      </c>
      <c r="D48" s="38">
        <v>0</v>
      </c>
      <c r="E48" s="38">
        <v>0</v>
      </c>
      <c r="F48" s="38">
        <v>0</v>
      </c>
      <c r="G48" s="39">
        <v>0</v>
      </c>
      <c r="H48" s="29"/>
      <c r="I48" s="40">
        <v>0.62894629003410218</v>
      </c>
      <c r="J48" s="41">
        <v>0</v>
      </c>
      <c r="K48" s="41">
        <v>0</v>
      </c>
      <c r="L48" s="41">
        <v>0</v>
      </c>
      <c r="M48" s="41">
        <v>0</v>
      </c>
      <c r="N48" s="42">
        <v>0</v>
      </c>
      <c r="O48" s="29"/>
      <c r="P48" s="43">
        <f t="shared" si="2"/>
        <v>9.3623385729491027E-4</v>
      </c>
      <c r="Q48" s="44">
        <f t="shared" si="2"/>
        <v>0</v>
      </c>
      <c r="R48" s="44">
        <f t="shared" si="2"/>
        <v>0</v>
      </c>
      <c r="S48" s="44">
        <f t="shared" si="2"/>
        <v>0</v>
      </c>
      <c r="T48" s="44">
        <f t="shared" si="2"/>
        <v>0</v>
      </c>
      <c r="U48" s="45">
        <f t="shared" si="2"/>
        <v>0</v>
      </c>
    </row>
    <row r="49" spans="1:21" s="126" customFormat="1" ht="11.25">
      <c r="A49" s="64" t="s">
        <v>54</v>
      </c>
      <c r="B49" s="37">
        <v>1.0212400000000001</v>
      </c>
      <c r="C49" s="38">
        <v>0</v>
      </c>
      <c r="D49" s="38">
        <v>0</v>
      </c>
      <c r="E49" s="38">
        <v>3.6376400000000002</v>
      </c>
      <c r="F49" s="38">
        <v>0</v>
      </c>
      <c r="G49" s="39">
        <v>0</v>
      </c>
      <c r="H49" s="29"/>
      <c r="I49" s="40">
        <v>1.0221961194644238</v>
      </c>
      <c r="J49" s="41">
        <v>0</v>
      </c>
      <c r="K49" s="41">
        <v>0</v>
      </c>
      <c r="L49" s="41">
        <v>3.6410456817286501</v>
      </c>
      <c r="M49" s="41">
        <v>0</v>
      </c>
      <c r="N49" s="42">
        <v>0</v>
      </c>
      <c r="O49" s="29"/>
      <c r="P49" s="43">
        <f t="shared" si="2"/>
        <v>9.3623385729468822E-4</v>
      </c>
      <c r="Q49" s="44">
        <f t="shared" si="2"/>
        <v>0</v>
      </c>
      <c r="R49" s="44">
        <f t="shared" si="2"/>
        <v>0</v>
      </c>
      <c r="S49" s="44">
        <f t="shared" si="2"/>
        <v>9.3623385729491027E-4</v>
      </c>
      <c r="T49" s="44">
        <f t="shared" si="2"/>
        <v>0</v>
      </c>
      <c r="U49" s="45">
        <f t="shared" si="2"/>
        <v>0</v>
      </c>
    </row>
    <row r="50" spans="1:21" s="126" customFormat="1" ht="11.25">
      <c r="A50" s="64" t="s">
        <v>55</v>
      </c>
      <c r="B50" s="37">
        <v>1.3963980000000003</v>
      </c>
      <c r="C50" s="38">
        <v>0.24602600000000002</v>
      </c>
      <c r="D50" s="38">
        <v>0</v>
      </c>
      <c r="E50" s="38">
        <v>3.6376400000000002</v>
      </c>
      <c r="F50" s="38">
        <v>0</v>
      </c>
      <c r="G50" s="39">
        <v>0</v>
      </c>
      <c r="H50" s="29"/>
      <c r="I50" s="40">
        <v>1.3977053550858591</v>
      </c>
      <c r="J50" s="41">
        <v>0.24625633787097484</v>
      </c>
      <c r="K50" s="41">
        <v>0</v>
      </c>
      <c r="L50" s="41">
        <v>3.6410456817286501</v>
      </c>
      <c r="M50" s="41">
        <v>0</v>
      </c>
      <c r="N50" s="42">
        <v>0</v>
      </c>
      <c r="O50" s="29"/>
      <c r="P50" s="43">
        <f t="shared" si="2"/>
        <v>9.3623385729491027E-4</v>
      </c>
      <c r="Q50" s="44">
        <f t="shared" si="2"/>
        <v>9.3623385729491027E-4</v>
      </c>
      <c r="R50" s="44">
        <f t="shared" si="2"/>
        <v>0</v>
      </c>
      <c r="S50" s="44">
        <f t="shared" si="2"/>
        <v>9.3623385729491027E-4</v>
      </c>
      <c r="T50" s="44">
        <f t="shared" si="2"/>
        <v>0</v>
      </c>
      <c r="U50" s="45">
        <f t="shared" si="2"/>
        <v>0</v>
      </c>
    </row>
    <row r="51" spans="1:21" s="126" customFormat="1" ht="11.25">
      <c r="A51" s="64" t="s">
        <v>56</v>
      </c>
      <c r="B51" s="37">
        <v>0.55661800000000006</v>
      </c>
      <c r="C51" s="38">
        <v>0</v>
      </c>
      <c r="D51" s="38">
        <v>0</v>
      </c>
      <c r="E51" s="38">
        <v>0</v>
      </c>
      <c r="F51" s="38">
        <v>0</v>
      </c>
      <c r="G51" s="39">
        <v>0</v>
      </c>
      <c r="H51" s="29"/>
      <c r="I51" s="40">
        <v>0.55713912461717974</v>
      </c>
      <c r="J51" s="41">
        <v>0</v>
      </c>
      <c r="K51" s="41">
        <v>0</v>
      </c>
      <c r="L51" s="41">
        <v>0</v>
      </c>
      <c r="M51" s="41">
        <v>0</v>
      </c>
      <c r="N51" s="42">
        <v>0</v>
      </c>
      <c r="O51" s="29"/>
      <c r="P51" s="43">
        <f t="shared" si="2"/>
        <v>9.3623385729468822E-4</v>
      </c>
      <c r="Q51" s="44">
        <f t="shared" si="2"/>
        <v>0</v>
      </c>
      <c r="R51" s="44">
        <f t="shared" si="2"/>
        <v>0</v>
      </c>
      <c r="S51" s="44">
        <f t="shared" si="2"/>
        <v>0</v>
      </c>
      <c r="T51" s="44">
        <f t="shared" si="2"/>
        <v>0</v>
      </c>
      <c r="U51" s="45">
        <f t="shared" si="2"/>
        <v>0</v>
      </c>
    </row>
    <row r="52" spans="1:21" s="126" customFormat="1" ht="11.25">
      <c r="A52" s="64" t="s">
        <v>57</v>
      </c>
      <c r="B52" s="37">
        <v>1.1786460000000001</v>
      </c>
      <c r="C52" s="38">
        <v>0.16500200000000001</v>
      </c>
      <c r="D52" s="38">
        <v>0</v>
      </c>
      <c r="E52" s="38">
        <v>22.534800000000001</v>
      </c>
      <c r="F52" s="38">
        <v>0</v>
      </c>
      <c r="G52" s="39">
        <v>0</v>
      </c>
      <c r="H52" s="29"/>
      <c r="I52" s="40">
        <v>1.1797494882909654</v>
      </c>
      <c r="J52" s="41">
        <v>0.1651564804589214</v>
      </c>
      <c r="K52" s="41">
        <v>0</v>
      </c>
      <c r="L52" s="41">
        <v>22.555897842727369</v>
      </c>
      <c r="M52" s="41">
        <v>0</v>
      </c>
      <c r="N52" s="42">
        <v>0</v>
      </c>
      <c r="O52" s="29"/>
      <c r="P52" s="43">
        <f t="shared" si="2"/>
        <v>9.3623385729491027E-4</v>
      </c>
      <c r="Q52" s="44">
        <f t="shared" si="2"/>
        <v>9.3623385729491027E-4</v>
      </c>
      <c r="R52" s="44">
        <f t="shared" si="2"/>
        <v>0</v>
      </c>
      <c r="S52" s="44">
        <f t="shared" si="2"/>
        <v>9.3623385729491027E-4</v>
      </c>
      <c r="T52" s="44">
        <f t="shared" si="2"/>
        <v>0</v>
      </c>
      <c r="U52" s="45">
        <f t="shared" si="2"/>
        <v>0</v>
      </c>
    </row>
    <row r="53" spans="1:21" s="126" customFormat="1" ht="11.25">
      <c r="A53" s="64" t="s">
        <v>58</v>
      </c>
      <c r="B53" s="37">
        <v>2.5315780000000001</v>
      </c>
      <c r="C53" s="38">
        <v>0.75791200000000014</v>
      </c>
      <c r="D53" s="38">
        <v>0.13039800000000001</v>
      </c>
      <c r="E53" s="38">
        <v>7.2795000000000005</v>
      </c>
      <c r="F53" s="38">
        <v>1.3419600000000003</v>
      </c>
      <c r="G53" s="39">
        <v>0.172598</v>
      </c>
      <c r="H53" s="29"/>
      <c r="I53" s="40">
        <v>2.5339481490359828</v>
      </c>
      <c r="J53" s="41">
        <v>0.75862158287525017</v>
      </c>
      <c r="K53" s="41">
        <v>0.13052008302252355</v>
      </c>
      <c r="L53" s="41">
        <v>7.2863153143641783</v>
      </c>
      <c r="M53" s="41">
        <v>1.3432163883871355</v>
      </c>
      <c r="N53" s="42">
        <v>0.17275959209130137</v>
      </c>
      <c r="O53" s="29"/>
      <c r="P53" s="43">
        <f t="shared" si="2"/>
        <v>9.3623385729468822E-4</v>
      </c>
      <c r="Q53" s="44">
        <f t="shared" si="2"/>
        <v>9.3623385729491027E-4</v>
      </c>
      <c r="R53" s="44">
        <f t="shared" si="2"/>
        <v>9.3623385729491027E-4</v>
      </c>
      <c r="S53" s="44">
        <f t="shared" si="2"/>
        <v>9.3623385729491027E-4</v>
      </c>
      <c r="T53" s="44">
        <f t="shared" si="2"/>
        <v>9.3623385729468822E-4</v>
      </c>
      <c r="U53" s="45">
        <f t="shared" si="2"/>
        <v>9.3623385729491027E-4</v>
      </c>
    </row>
    <row r="54" spans="1:21" s="126" customFormat="1" ht="11.25">
      <c r="A54" s="64" t="s">
        <v>59</v>
      </c>
      <c r="B54" s="37">
        <v>2.7743309999999997</v>
      </c>
      <c r="C54" s="38">
        <v>0.75864599999999993</v>
      </c>
      <c r="D54" s="38">
        <v>0.143451</v>
      </c>
      <c r="E54" s="38">
        <v>3.8555999999999995</v>
      </c>
      <c r="F54" s="38">
        <v>3.4019999999999997</v>
      </c>
      <c r="G54" s="39">
        <v>0.18030599999999999</v>
      </c>
      <c r="H54" s="29"/>
      <c r="I54" s="40">
        <v>2.7764835348776824</v>
      </c>
      <c r="J54" s="41">
        <v>0.75923461468758213</v>
      </c>
      <c r="K54" s="41">
        <v>0.14356230008666537</v>
      </c>
      <c r="L54" s="41">
        <v>3.8585914647799386</v>
      </c>
      <c r="M54" s="41">
        <v>3.4046395277470047</v>
      </c>
      <c r="N54" s="42">
        <v>0.18044589497059127</v>
      </c>
      <c r="O54" s="29"/>
      <c r="P54" s="43">
        <f t="shared" si="2"/>
        <v>7.7587529306444303E-4</v>
      </c>
      <c r="Q54" s="44">
        <f t="shared" si="2"/>
        <v>7.7587529306444303E-4</v>
      </c>
      <c r="R54" s="44">
        <f t="shared" si="2"/>
        <v>7.7587529306444303E-4</v>
      </c>
      <c r="S54" s="44">
        <f t="shared" si="2"/>
        <v>7.7587529306444303E-4</v>
      </c>
      <c r="T54" s="44">
        <f t="shared" si="2"/>
        <v>7.7587529306444303E-4</v>
      </c>
      <c r="U54" s="45">
        <f t="shared" si="2"/>
        <v>7.7587529306444303E-4</v>
      </c>
    </row>
    <row r="55" spans="1:21" s="126" customFormat="1" ht="11.25">
      <c r="A55" s="64" t="s">
        <v>60</v>
      </c>
      <c r="B55" s="37">
        <v>2.3185500000000001</v>
      </c>
      <c r="C55" s="38">
        <v>0.57686999999999999</v>
      </c>
      <c r="D55" s="38">
        <v>0.12054000000000001</v>
      </c>
      <c r="E55" s="38">
        <v>101.79480000000001</v>
      </c>
      <c r="F55" s="38">
        <v>5.3689499999999999</v>
      </c>
      <c r="G55" s="39">
        <v>0.14022000000000001</v>
      </c>
      <c r="H55" s="29"/>
      <c r="I55" s="40">
        <v>2.3181387521631995</v>
      </c>
      <c r="J55" s="41">
        <v>0.57676767892018066</v>
      </c>
      <c r="K55" s="41">
        <v>0.12051861947585865</v>
      </c>
      <c r="L55" s="41">
        <v>101.77674436553124</v>
      </c>
      <c r="M55" s="41">
        <v>5.3679976940012555</v>
      </c>
      <c r="N55" s="42">
        <v>0.14019512877803966</v>
      </c>
      <c r="O55" s="29"/>
      <c r="P55" s="43">
        <f t="shared" si="2"/>
        <v>-1.7737285665631042E-4</v>
      </c>
      <c r="Q55" s="44">
        <f t="shared" si="2"/>
        <v>-1.7737285665631042E-4</v>
      </c>
      <c r="R55" s="44">
        <f t="shared" si="2"/>
        <v>-1.7737285665631042E-4</v>
      </c>
      <c r="S55" s="44">
        <f t="shared" si="2"/>
        <v>-1.7737285665642144E-4</v>
      </c>
      <c r="T55" s="44">
        <f t="shared" si="2"/>
        <v>-1.773728566561994E-4</v>
      </c>
      <c r="U55" s="45">
        <f t="shared" si="2"/>
        <v>-1.7737285665631042E-4</v>
      </c>
    </row>
    <row r="56" spans="1:21" s="126" customFormat="1" ht="11.25">
      <c r="A56" s="64" t="s">
        <v>61</v>
      </c>
      <c r="B56" s="37">
        <v>1.739484</v>
      </c>
      <c r="C56" s="38">
        <v>0</v>
      </c>
      <c r="D56" s="38">
        <v>0</v>
      </c>
      <c r="E56" s="38">
        <v>0</v>
      </c>
      <c r="F56" s="38">
        <v>0</v>
      </c>
      <c r="G56" s="39">
        <v>0</v>
      </c>
      <c r="H56" s="29"/>
      <c r="I56" s="40">
        <v>1.7411125638150229</v>
      </c>
      <c r="J56" s="41">
        <v>0</v>
      </c>
      <c r="K56" s="41">
        <v>0</v>
      </c>
      <c r="L56" s="41">
        <v>0</v>
      </c>
      <c r="M56" s="41">
        <v>0</v>
      </c>
      <c r="N56" s="42">
        <v>0</v>
      </c>
      <c r="O56" s="29"/>
      <c r="P56" s="43">
        <f t="shared" si="2"/>
        <v>9.3623385729491027E-4</v>
      </c>
      <c r="Q56" s="44">
        <f t="shared" si="2"/>
        <v>0</v>
      </c>
      <c r="R56" s="44">
        <f t="shared" si="2"/>
        <v>0</v>
      </c>
      <c r="S56" s="44">
        <f t="shared" si="2"/>
        <v>0</v>
      </c>
      <c r="T56" s="44">
        <f t="shared" si="2"/>
        <v>0</v>
      </c>
      <c r="U56" s="45">
        <f t="shared" si="2"/>
        <v>0</v>
      </c>
    </row>
    <row r="57" spans="1:21" s="126" customFormat="1" ht="11.25">
      <c r="A57" s="64" t="s">
        <v>62</v>
      </c>
      <c r="B57" s="37">
        <v>2.5210280000000003</v>
      </c>
      <c r="C57" s="38">
        <v>0.97819600000000018</v>
      </c>
      <c r="D57" s="38">
        <v>0.38655200000000006</v>
      </c>
      <c r="E57" s="38">
        <v>0</v>
      </c>
      <c r="F57" s="38">
        <v>0</v>
      </c>
      <c r="G57" s="39">
        <v>0</v>
      </c>
      <c r="H57" s="29"/>
      <c r="I57" s="40">
        <v>2.5233882717687885</v>
      </c>
      <c r="J57" s="41">
        <v>0.97911182021427057</v>
      </c>
      <c r="K57" s="41">
        <v>0.38691390307000512</v>
      </c>
      <c r="L57" s="41">
        <v>0</v>
      </c>
      <c r="M57" s="41">
        <v>0</v>
      </c>
      <c r="N57" s="42">
        <v>0</v>
      </c>
      <c r="O57" s="29"/>
      <c r="P57" s="43">
        <f t="shared" si="2"/>
        <v>9.3623385729491027E-4</v>
      </c>
      <c r="Q57" s="44">
        <f t="shared" si="2"/>
        <v>9.3623385729491027E-4</v>
      </c>
      <c r="R57" s="44">
        <f t="shared" si="2"/>
        <v>9.3623385729491027E-4</v>
      </c>
      <c r="S57" s="44">
        <f t="shared" si="2"/>
        <v>0</v>
      </c>
      <c r="T57" s="44">
        <f t="shared" si="2"/>
        <v>0</v>
      </c>
      <c r="U57" s="45">
        <f t="shared" si="2"/>
        <v>0</v>
      </c>
    </row>
    <row r="58" spans="1:21" s="126" customFormat="1" ht="11.25">
      <c r="A58" s="64" t="s">
        <v>63</v>
      </c>
      <c r="B58" s="37">
        <v>-0.86399999999999999</v>
      </c>
      <c r="C58" s="38">
        <v>0</v>
      </c>
      <c r="D58" s="38">
        <v>0</v>
      </c>
      <c r="E58" s="38">
        <v>0</v>
      </c>
      <c r="F58" s="38">
        <v>0</v>
      </c>
      <c r="G58" s="39">
        <v>0</v>
      </c>
      <c r="H58" s="29"/>
      <c r="I58" s="40">
        <v>-0.86399999999999999</v>
      </c>
      <c r="J58" s="41">
        <v>0</v>
      </c>
      <c r="K58" s="41">
        <v>0</v>
      </c>
      <c r="L58" s="41">
        <v>0</v>
      </c>
      <c r="M58" s="41">
        <v>0</v>
      </c>
      <c r="N58" s="42">
        <v>0</v>
      </c>
      <c r="O58" s="29"/>
      <c r="P58" s="43">
        <f t="shared" si="2"/>
        <v>0</v>
      </c>
      <c r="Q58" s="44">
        <f t="shared" si="2"/>
        <v>0</v>
      </c>
      <c r="R58" s="44">
        <f t="shared" si="2"/>
        <v>0</v>
      </c>
      <c r="S58" s="44">
        <f t="shared" si="2"/>
        <v>0</v>
      </c>
      <c r="T58" s="44">
        <f t="shared" si="2"/>
        <v>0</v>
      </c>
      <c r="U58" s="45">
        <f t="shared" si="2"/>
        <v>0</v>
      </c>
    </row>
    <row r="59" spans="1:21" s="126" customFormat="1" ht="11.25">
      <c r="A59" s="64" t="s">
        <v>64</v>
      </c>
      <c r="B59" s="37">
        <v>-0.76900000000000002</v>
      </c>
      <c r="C59" s="38">
        <v>0</v>
      </c>
      <c r="D59" s="38">
        <v>0</v>
      </c>
      <c r="E59" s="38">
        <v>0</v>
      </c>
      <c r="F59" s="38">
        <v>0</v>
      </c>
      <c r="G59" s="39">
        <v>0</v>
      </c>
      <c r="H59" s="29"/>
      <c r="I59" s="40">
        <v>-0.76900000000000002</v>
      </c>
      <c r="J59" s="41">
        <v>0</v>
      </c>
      <c r="K59" s="41">
        <v>0</v>
      </c>
      <c r="L59" s="41">
        <v>0</v>
      </c>
      <c r="M59" s="41">
        <v>0</v>
      </c>
      <c r="N59" s="42">
        <v>0</v>
      </c>
      <c r="O59" s="29"/>
      <c r="P59" s="43">
        <f t="shared" si="2"/>
        <v>0</v>
      </c>
      <c r="Q59" s="44">
        <f t="shared" si="2"/>
        <v>0</v>
      </c>
      <c r="R59" s="44">
        <f t="shared" si="2"/>
        <v>0</v>
      </c>
      <c r="S59" s="44">
        <f t="shared" si="2"/>
        <v>0</v>
      </c>
      <c r="T59" s="44">
        <f t="shared" si="2"/>
        <v>0</v>
      </c>
      <c r="U59" s="45">
        <f t="shared" si="2"/>
        <v>0</v>
      </c>
    </row>
    <row r="60" spans="1:21" s="126" customFormat="1" ht="11.25">
      <c r="A60" s="64" t="s">
        <v>65</v>
      </c>
      <c r="B60" s="37">
        <v>-0.86399999999999999</v>
      </c>
      <c r="C60" s="38">
        <v>0</v>
      </c>
      <c r="D60" s="38">
        <v>0</v>
      </c>
      <c r="E60" s="38">
        <v>0</v>
      </c>
      <c r="F60" s="38">
        <v>0</v>
      </c>
      <c r="G60" s="39">
        <v>0.19600000000000001</v>
      </c>
      <c r="H60" s="29"/>
      <c r="I60" s="40">
        <v>-0.86399999999999999</v>
      </c>
      <c r="J60" s="41">
        <v>0</v>
      </c>
      <c r="K60" s="41">
        <v>0</v>
      </c>
      <c r="L60" s="41">
        <v>0</v>
      </c>
      <c r="M60" s="41">
        <v>0</v>
      </c>
      <c r="N60" s="42">
        <v>0.19600000000000001</v>
      </c>
      <c r="O60" s="29"/>
      <c r="P60" s="43">
        <f t="shared" si="2"/>
        <v>0</v>
      </c>
      <c r="Q60" s="44">
        <f t="shared" si="2"/>
        <v>0</v>
      </c>
      <c r="R60" s="44">
        <f t="shared" si="2"/>
        <v>0</v>
      </c>
      <c r="S60" s="44">
        <f t="shared" si="2"/>
        <v>0</v>
      </c>
      <c r="T60" s="44">
        <f t="shared" si="2"/>
        <v>0</v>
      </c>
      <c r="U60" s="45">
        <f t="shared" si="2"/>
        <v>0</v>
      </c>
    </row>
    <row r="61" spans="1:21" s="126" customFormat="1" ht="11.25">
      <c r="A61" s="64" t="s">
        <v>66</v>
      </c>
      <c r="B61" s="37">
        <v>-2.73</v>
      </c>
      <c r="C61" s="38">
        <v>-1.0820000000000001</v>
      </c>
      <c r="D61" s="38">
        <v>-0.13800000000000001</v>
      </c>
      <c r="E61" s="38">
        <v>0</v>
      </c>
      <c r="F61" s="38">
        <v>0</v>
      </c>
      <c r="G61" s="39">
        <v>0.19600000000000001</v>
      </c>
      <c r="H61" s="29"/>
      <c r="I61" s="40">
        <v>-2.73</v>
      </c>
      <c r="J61" s="41">
        <v>-1.0820000000000001</v>
      </c>
      <c r="K61" s="41">
        <v>-0.13800000000000001</v>
      </c>
      <c r="L61" s="41">
        <v>0</v>
      </c>
      <c r="M61" s="41">
        <v>0</v>
      </c>
      <c r="N61" s="42">
        <v>0.19600000000000001</v>
      </c>
      <c r="O61" s="29"/>
      <c r="P61" s="43">
        <f t="shared" si="2"/>
        <v>0</v>
      </c>
      <c r="Q61" s="44">
        <f t="shared" si="2"/>
        <v>0</v>
      </c>
      <c r="R61" s="44">
        <f t="shared" si="2"/>
        <v>0</v>
      </c>
      <c r="S61" s="44">
        <f t="shared" si="2"/>
        <v>0</v>
      </c>
      <c r="T61" s="44">
        <f t="shared" si="2"/>
        <v>0</v>
      </c>
      <c r="U61" s="45">
        <f t="shared" si="2"/>
        <v>0</v>
      </c>
    </row>
    <row r="62" spans="1:21" s="126" customFormat="1" ht="11.25">
      <c r="A62" s="64" t="s">
        <v>67</v>
      </c>
      <c r="B62" s="37">
        <v>-0.76900000000000002</v>
      </c>
      <c r="C62" s="38">
        <v>0</v>
      </c>
      <c r="D62" s="38">
        <v>0</v>
      </c>
      <c r="E62" s="38">
        <v>0</v>
      </c>
      <c r="F62" s="38">
        <v>0</v>
      </c>
      <c r="G62" s="39">
        <v>0.17100000000000001</v>
      </c>
      <c r="H62" s="29"/>
      <c r="I62" s="40">
        <v>-0.76900000000000002</v>
      </c>
      <c r="J62" s="41">
        <v>0</v>
      </c>
      <c r="K62" s="41">
        <v>0</v>
      </c>
      <c r="L62" s="41">
        <v>0</v>
      </c>
      <c r="M62" s="41">
        <v>0</v>
      </c>
      <c r="N62" s="42">
        <v>0.17100000000000001</v>
      </c>
      <c r="O62" s="29"/>
      <c r="P62" s="43">
        <f t="shared" si="2"/>
        <v>0</v>
      </c>
      <c r="Q62" s="44">
        <f t="shared" si="2"/>
        <v>0</v>
      </c>
      <c r="R62" s="44">
        <f t="shared" si="2"/>
        <v>0</v>
      </c>
      <c r="S62" s="44">
        <f t="shared" si="2"/>
        <v>0</v>
      </c>
      <c r="T62" s="44">
        <f t="shared" si="2"/>
        <v>0</v>
      </c>
      <c r="U62" s="45">
        <f t="shared" si="2"/>
        <v>0</v>
      </c>
    </row>
    <row r="63" spans="1:21" s="126" customFormat="1" ht="11.25">
      <c r="A63" s="64" t="s">
        <v>68</v>
      </c>
      <c r="B63" s="37">
        <v>-2.4340000000000002</v>
      </c>
      <c r="C63" s="38">
        <v>-0.96</v>
      </c>
      <c r="D63" s="38">
        <v>-0.123</v>
      </c>
      <c r="E63" s="38">
        <v>0</v>
      </c>
      <c r="F63" s="38">
        <v>0</v>
      </c>
      <c r="G63" s="39">
        <v>0.17100000000000001</v>
      </c>
      <c r="H63" s="29"/>
      <c r="I63" s="40">
        <v>-2.4340000000000002</v>
      </c>
      <c r="J63" s="41">
        <v>-0.96</v>
      </c>
      <c r="K63" s="41">
        <v>-0.123</v>
      </c>
      <c r="L63" s="41">
        <v>0</v>
      </c>
      <c r="M63" s="41">
        <v>0</v>
      </c>
      <c r="N63" s="42">
        <v>0.17100000000000001</v>
      </c>
      <c r="O63" s="29"/>
      <c r="P63" s="43">
        <f t="shared" si="2"/>
        <v>0</v>
      </c>
      <c r="Q63" s="44">
        <f t="shared" si="2"/>
        <v>0</v>
      </c>
      <c r="R63" s="44">
        <f t="shared" si="2"/>
        <v>0</v>
      </c>
      <c r="S63" s="44">
        <f t="shared" si="2"/>
        <v>0</v>
      </c>
      <c r="T63" s="44">
        <f t="shared" si="2"/>
        <v>0</v>
      </c>
      <c r="U63" s="45">
        <f t="shared" si="2"/>
        <v>0</v>
      </c>
    </row>
    <row r="64" spans="1:21" s="126" customFormat="1" ht="11.25">
      <c r="A64" s="64" t="s">
        <v>69</v>
      </c>
      <c r="B64" s="37">
        <v>-0.39300000000000002</v>
      </c>
      <c r="C64" s="38">
        <v>0</v>
      </c>
      <c r="D64" s="38">
        <v>0</v>
      </c>
      <c r="E64" s="38">
        <v>0</v>
      </c>
      <c r="F64" s="38">
        <v>0</v>
      </c>
      <c r="G64" s="39">
        <v>0.155</v>
      </c>
      <c r="H64" s="29"/>
      <c r="I64" s="40">
        <v>-0.39300000000000002</v>
      </c>
      <c r="J64" s="41">
        <v>0</v>
      </c>
      <c r="K64" s="41">
        <v>0</v>
      </c>
      <c r="L64" s="41">
        <v>0</v>
      </c>
      <c r="M64" s="41">
        <v>0</v>
      </c>
      <c r="N64" s="42">
        <v>0.155</v>
      </c>
      <c r="O64" s="29"/>
      <c r="P64" s="43">
        <f t="shared" si="2"/>
        <v>0</v>
      </c>
      <c r="Q64" s="44">
        <f t="shared" si="2"/>
        <v>0</v>
      </c>
      <c r="R64" s="44">
        <f t="shared" si="2"/>
        <v>0</v>
      </c>
      <c r="S64" s="44">
        <f t="shared" si="2"/>
        <v>0</v>
      </c>
      <c r="T64" s="44">
        <f t="shared" si="2"/>
        <v>0</v>
      </c>
      <c r="U64" s="45">
        <f t="shared" si="2"/>
        <v>0</v>
      </c>
    </row>
    <row r="65" spans="1:21" s="126" customFormat="1" ht="12" thickBot="1">
      <c r="A65" s="65" t="s">
        <v>70</v>
      </c>
      <c r="B65" s="47">
        <v>-1.2709999999999999</v>
      </c>
      <c r="C65" s="48">
        <v>-0.47199999999999998</v>
      </c>
      <c r="D65" s="48">
        <v>-6.5000000000000002E-2</v>
      </c>
      <c r="E65" s="48">
        <v>0</v>
      </c>
      <c r="F65" s="48">
        <v>0</v>
      </c>
      <c r="G65" s="49">
        <v>0.155</v>
      </c>
      <c r="H65" s="29"/>
      <c r="I65" s="50">
        <v>-1.2709999999999999</v>
      </c>
      <c r="J65" s="51">
        <v>-0.47199999999999998</v>
      </c>
      <c r="K65" s="51">
        <v>-6.5000000000000002E-2</v>
      </c>
      <c r="L65" s="51">
        <v>0</v>
      </c>
      <c r="M65" s="51">
        <v>0</v>
      </c>
      <c r="N65" s="52">
        <v>0.155</v>
      </c>
      <c r="O65" s="29"/>
      <c r="P65" s="53">
        <f t="shared" si="2"/>
        <v>0</v>
      </c>
      <c r="Q65" s="54">
        <f t="shared" si="2"/>
        <v>0</v>
      </c>
      <c r="R65" s="54">
        <f t="shared" si="2"/>
        <v>0</v>
      </c>
      <c r="S65" s="54">
        <f t="shared" si="2"/>
        <v>0</v>
      </c>
      <c r="T65" s="54">
        <f t="shared" si="2"/>
        <v>0</v>
      </c>
      <c r="U65" s="55">
        <f t="shared" si="2"/>
        <v>0</v>
      </c>
    </row>
    <row r="66" spans="1:21" ht="13.5" thickTop="1">
      <c r="H66" s="12"/>
      <c r="O66" s="12"/>
    </row>
    <row r="67" spans="1:21">
      <c r="A67" s="66"/>
      <c r="H67" s="12"/>
    </row>
    <row r="68" spans="1:21">
      <c r="H68" s="12"/>
    </row>
    <row r="69" spans="1:21">
      <c r="H69" s="12"/>
    </row>
    <row r="70" spans="1:21">
      <c r="H70" s="12"/>
    </row>
    <row r="71" spans="1:21">
      <c r="H71" s="12"/>
    </row>
    <row r="72" spans="1:21">
      <c r="H72" s="12"/>
    </row>
    <row r="73" spans="1:21">
      <c r="H73" s="12"/>
    </row>
    <row r="74" spans="1:21">
      <c r="H74" s="12"/>
    </row>
    <row r="75" spans="1:21">
      <c r="H75" s="12"/>
    </row>
    <row r="76" spans="1:21">
      <c r="H76" s="12"/>
    </row>
    <row r="77" spans="1:21">
      <c r="H77" s="12"/>
    </row>
    <row r="78" spans="1:21">
      <c r="H78" s="12"/>
    </row>
    <row r="79" spans="1:21">
      <c r="H79" s="12"/>
    </row>
    <row r="80" spans="1:21">
      <c r="H80" s="12"/>
    </row>
    <row r="81" spans="8:8">
      <c r="H81" s="12"/>
    </row>
    <row r="82" spans="8:8">
      <c r="H82" s="12"/>
    </row>
    <row r="83" spans="8:8">
      <c r="H83" s="12"/>
    </row>
    <row r="84" spans="8:8">
      <c r="H84" s="12"/>
    </row>
    <row r="85" spans="8:8">
      <c r="H85" s="12"/>
    </row>
    <row r="86" spans="8:8">
      <c r="H86" s="12"/>
    </row>
    <row r="87" spans="8:8">
      <c r="H87" s="12"/>
    </row>
    <row r="88" spans="8:8">
      <c r="H88" s="12"/>
    </row>
    <row r="89" spans="8:8">
      <c r="H89" s="12"/>
    </row>
    <row r="90" spans="8:8">
      <c r="H90" s="12"/>
    </row>
    <row r="91" spans="8:8">
      <c r="H91" s="12"/>
    </row>
    <row r="92" spans="8:8">
      <c r="H92" s="12"/>
    </row>
    <row r="93" spans="8:8">
      <c r="H93" s="12"/>
    </row>
    <row r="94" spans="8:8">
      <c r="H94" s="12"/>
    </row>
    <row r="95" spans="8:8">
      <c r="H95" s="12"/>
    </row>
    <row r="96" spans="8:8">
      <c r="H96" s="12"/>
    </row>
    <row r="97" spans="8:8">
      <c r="H97" s="12"/>
    </row>
    <row r="98" spans="8:8">
      <c r="H98" s="12"/>
    </row>
    <row r="99" spans="8:8">
      <c r="H99" s="12"/>
    </row>
  </sheetData>
  <mergeCells count="5">
    <mergeCell ref="B2:G2"/>
    <mergeCell ref="A4:A5"/>
    <mergeCell ref="B4:G4"/>
    <mergeCell ref="I4:N4"/>
    <mergeCell ref="P4:U4"/>
  </mergeCells>
  <conditionalFormatting sqref="I33:O65 I6:O30">
    <cfRule type="cellIs" dxfId="7" priority="2" stopIfTrue="1" operator="equal">
      <formula>0</formula>
    </cfRule>
  </conditionalFormatting>
  <conditionalFormatting sqref="P33:U65 P6:U30 B33:H65 B6:H30">
    <cfRule type="cellIs" dxfId="6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DNO1CDCM Tariffs % Change 3_7</vt:lpstr>
      <vt:lpstr>DNO2CDCM Tariffs % Change 3_7</vt:lpstr>
      <vt:lpstr>DNO3CDCM Tariffs % Change 3_7</vt:lpstr>
      <vt:lpstr>DNO4CDCM Tariffs % Change 3_7</vt:lpstr>
      <vt:lpstr>DNO5CDCM Tariffs % Change 3_7</vt:lpstr>
      <vt:lpstr>DNO6CDCM Tariffs % Change 3_7</vt:lpstr>
      <vt:lpstr>DNO7CDCM Tariffs % Change 3_7</vt:lpstr>
      <vt:lpstr>DNO8CDCM Tariffs % Change 3_7</vt:lpstr>
      <vt:lpstr>DNO9CDCM Tariffs % Change 3_7</vt:lpstr>
      <vt:lpstr>DNO10CDCM Tariff % Change 3_7</vt:lpstr>
      <vt:lpstr>DNO11CDCM Tariff % Change 3_7</vt:lpstr>
      <vt:lpstr>DNO12CDCM Tariffs% Change 3_7</vt:lpstr>
      <vt:lpstr>DNO13CDCM Tariffs% Change 3_7</vt:lpstr>
      <vt:lpstr>DNO14CDCM Tariffs% Change 3_7</vt:lpstr>
      <vt:lpstr>'DNO4CDCM Tariffs % Change 3_7'!Print_Area</vt:lpstr>
      <vt:lpstr>'DNO5CDCM Tariffs % Change 3_7'!Print_Area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wallsm</dc:creator>
  <cp:lastModifiedBy>wallsm</cp:lastModifiedBy>
  <dcterms:created xsi:type="dcterms:W3CDTF">2011-08-12T17:28:14Z</dcterms:created>
  <dcterms:modified xsi:type="dcterms:W3CDTF">2011-08-12T17:40:36Z</dcterms:modified>
</cp:coreProperties>
</file>